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1" sheetId="1" r:id="rId4"/>
    <sheet state="visible" name="DOTAÇÃO" sheetId="2" r:id="rId5"/>
  </sheets>
  <definedNames/>
  <calcPr/>
  <extLst>
    <ext uri="GoogleSheetsCustomDataVersion2">
      <go:sheetsCustomData xmlns:go="http://customooxmlschemas.google.com/" r:id="rId6" roundtripDataChecksum="stbkjKiDYjh570O4vA73y6dIlD79g8uLJvu2g0NHDjE="/>
    </ext>
  </extLst>
</workbook>
</file>

<file path=xl/sharedStrings.xml><?xml version="1.0" encoding="utf-8"?>
<sst xmlns="http://schemas.openxmlformats.org/spreadsheetml/2006/main" count="353" uniqueCount="113">
  <si>
    <t>PLANILHA DE COTAÇÃO E PREÇO MÉDIO</t>
  </si>
  <si>
    <t>PREÇO MÉDIO</t>
  </si>
  <si>
    <t>TOTAL A SER LICITADO</t>
  </si>
  <si>
    <t>Coluna Auxiliar</t>
  </si>
  <si>
    <t>ITEM</t>
  </si>
  <si>
    <t>UNIDADE</t>
  </si>
  <si>
    <t>CÓDIGO</t>
  </si>
  <si>
    <t>DESCRIÇÃO</t>
  </si>
  <si>
    <t>Cotação 1</t>
  </si>
  <si>
    <t>Cotação 2</t>
  </si>
  <si>
    <t>Cotação 3</t>
  </si>
  <si>
    <t>Cotação 4</t>
  </si>
  <si>
    <t>Cotação 5</t>
  </si>
  <si>
    <t>VALOR</t>
  </si>
  <si>
    <t>SESET</t>
  </si>
  <si>
    <t>SEMAS</t>
  </si>
  <si>
    <t>SEMED</t>
  </si>
  <si>
    <t>SEMSA</t>
  </si>
  <si>
    <t>SEGOV</t>
  </si>
  <si>
    <t>QUANTIDADE</t>
  </si>
  <si>
    <t>R$ TOTAL</t>
  </si>
  <si>
    <t>PREÇO MÁXIMO</t>
  </si>
  <si>
    <t>TESTE</t>
  </si>
  <si>
    <t>LOTE 01 - MOCHILAS, BOLSAS E PENAIS - SEMED</t>
  </si>
  <si>
    <t>MOCHILA ESCOLAR PRÉ I E II</t>
  </si>
  <si>
    <t>Banco de Preços</t>
  </si>
  <si>
    <t>Painel de Preço</t>
  </si>
  <si>
    <t>Universo Bolsas</t>
  </si>
  <si>
    <t>Aquarela</t>
  </si>
  <si>
    <t>CDC Indústria</t>
  </si>
  <si>
    <t>MOCHILA ESCOLAR - ENSINO FINDAMENTAL</t>
  </si>
  <si>
    <t>EcoFábrica</t>
  </si>
  <si>
    <t>BOLSA BERÇÁRIO E MATERNAL</t>
  </si>
  <si>
    <t>PENAL</t>
  </si>
  <si>
    <t>Painel de Preços</t>
  </si>
  <si>
    <t>BOLSA PROFESSOR</t>
  </si>
  <si>
    <t>LOTE 02 - SACOLAS E BOLSAS</t>
  </si>
  <si>
    <t>BOLSA MÚLTIPLO USO, CONFECCIONADA EM POLIÉSTER 600 E MEDIDAS: 40X45X15</t>
  </si>
  <si>
    <t>Brindes MD</t>
  </si>
  <si>
    <t>SACOLA DO TIPO "ECOBAG", CONFECCIONADA EM 100% ALGODÃO CRU, MEDIDAS APROXIMADAS 40 X 30 CM, ALÇAS TRANÇADAS 100% ALGODÃO CRU. ESTAMPA A DEFINFIR, EM SILKSCREEN ATÉ 3 CORES.</t>
  </si>
  <si>
    <t>Internet - Super Barato</t>
  </si>
  <si>
    <t>ARP 553/2022</t>
  </si>
  <si>
    <t>BOLSA PLÁSTICA EM PVC 20mm, COR CRISTAL TRANSPARENTE, MODELO PRAIA/PISCINA, COM ZÍPER E ALÇAS REFORÇADAS. MEDIDAS APROXIMADAS: 40X45X15CM.</t>
  </si>
  <si>
    <t>Internet - Customizaki</t>
  </si>
  <si>
    <t>BOLSA COM ALÇA: FABRICADA 100% EM ALGODÃO CRU, TAMANHO 40X35cm, 02 ALÇAS DE OMBRO EM POLIPROPILENO DE 37mm X 60cm DE COMPRIMENTO CADA. IMPRESSA FRENTE EM SERIGRAFIA COM ARTE A DEFINIR SEM LIMITE DE CORES DE IMPRESSÃO.</t>
  </si>
  <si>
    <t>Internet - Griffipett</t>
  </si>
  <si>
    <t>SACOLA EM TNT COM NO MINIMO 60g COR BRANCA TAMANHO 40X35cm, 02 ALÇAS DE OMBRO 37mm X 60cm DE COMPRIMENTO CADA. ARTE NA PARTE "FRENTE" PERSONALIZADA EM TRANSFER DIGITAL SEM LIMITES DE CORES.</t>
  </si>
  <si>
    <t>Internet - Quero Shop</t>
  </si>
  <si>
    <t>SACOLA DO TIPO MOCHILA SACO TECIDO ECOLÓGICO ALGODÃO CRU PERSONALIZADA, COM MEDIDAS APROXIMADAS DE 35 X 45cm (LxA). A MOCHILA SACO DEVERÁ POSSUIR ALÇAS DE APROXIMADAMENTE 10mm DE LARGURA, EM MATERIAL RESISTENTE ACETINADO. A ARTE SERÁ DISPONIBILIZADA PELA CONTRATANTE, SENDO QUE A PERSONALIZAÇÃO DEVERÁ SER REALIZADA EM SUBLIMAÇÃO, NO PADRÃO DE CORES CMYK.</t>
  </si>
  <si>
    <t>BOLSA DE CINTURA TIPO POCHETE, CONFECCIONADA EM NYLON, COMPARTIMENTO PRINCIPAL COM UM BOLSO DE ZÍPER, UM BOLSO NA PARTE FRONTAL E UM NA PARTE DE TRÁS, AMBOS COM ZÍPER, DIMENSÕES APROXIMADAS: 30cm X A 15cm X 10cm. ALÇA DE CINTURA REGULÁVEL EM ATÉ 1,20MT, MODELO UNISEX, COR PRETA</t>
  </si>
  <si>
    <t>Amazon</t>
  </si>
  <si>
    <t>BOLSA DE VIAGEM - CONFECCIONADA EM POLIÉSTER, ABERTURA CENTRAL COM FECHAMENTO ATRAVÉS DE ZÍPER, ALÇAS DE MÃO CADARÇO DE 30mm DE LARGURA REFORÇADAS EM VOLTA DA BOLSA. MEDIDAS APROXIMADAS: 27cm ALTURA E 25 DE PROFUNDIDADE: CORES A DEFINIR.</t>
  </si>
  <si>
    <t>Milyne</t>
  </si>
  <si>
    <t>LOTE 03 - MOCHILAS E BOLSAS - SEMSA E SEMAS</t>
  </si>
  <si>
    <t>BOLSA PARA MATERIAL DE EMERGÊNCIA, NA COR VERMELHA - SAMU.</t>
  </si>
  <si>
    <t>Homedic</t>
  </si>
  <si>
    <t>BOLSA PARA MATERIAL DE EMERGÊNCIA, NA COR AZUL ROYAL - SAMU</t>
  </si>
  <si>
    <t>Fibra</t>
  </si>
  <si>
    <t>MOCHILA DE RESGATE SAMU</t>
  </si>
  <si>
    <t>APH Sul</t>
  </si>
  <si>
    <t>MOCHILA PARA AGENTES DE ENDEMIAS E AGENTES COMUNITÁRIOS.</t>
  </si>
  <si>
    <t>MOCHILA ADULTO - SEMAS</t>
  </si>
  <si>
    <t>LOTE 04 - SQUEEZES</t>
  </si>
  <si>
    <t>SQUEEZE 300 ML</t>
  </si>
  <si>
    <t>ARP 555/2022</t>
  </si>
  <si>
    <t>SQUEEZE 550 ML</t>
  </si>
  <si>
    <t>Menor Preço</t>
  </si>
  <si>
    <t>SQUEEZE 500 ML, EM ALUMÍNIO COM MOSQUETÃO</t>
  </si>
  <si>
    <t>SQUEEZE DE ALUMINIO 550ML para ATENÇÃO Primária à Saúde.</t>
  </si>
  <si>
    <t>Internet - Make Brasil</t>
  </si>
  <si>
    <t>Internet - Flic Brindes</t>
  </si>
  <si>
    <t>SQUEEZE DE PLÁSTICO 550ML para ATENÇÃO Primária à Saúde</t>
  </si>
  <si>
    <t>OG Brindes</t>
  </si>
  <si>
    <t>Premiere Brindes</t>
  </si>
  <si>
    <t>LOTE 05 - SQUEEZES, PENAL E BOLSAS - SEMSA</t>
  </si>
  <si>
    <t>BOLSA PARA MATERIAL DE EMERGÊNCIA, NA COR AZUL - ATENÇÃO Primária à Saúde.</t>
  </si>
  <si>
    <t>Internet - Fibra Cirurgica</t>
  </si>
  <si>
    <t>BOLSA PARA TABLET, CONFECCIONADA EM TECIDO 100% CORDURA 1000, NA COR PRETA. DIMENSÕES APROXIMADAS: LARGURA 20cm E ALTURA 26cm. ALÇAS PARA TRANSPORTE REGULAVÉL.. LOGOTIPO EM SERIGRAFIA COLORIDA. ATENÇÃO Primária à Saúde</t>
  </si>
  <si>
    <t>Até Sua Casa</t>
  </si>
  <si>
    <t>PENAL - ATENÇÃO Primária à Saúde</t>
  </si>
  <si>
    <t>BOLSA PLÁTICA EM PVC 20mm, COR CRISTAL TRANSPARENTE, MODELO PRAIA/PISCINA, COM ZÍPER E ALÇAS REFORÇADAS. MEDIDAS APROXIMADAS: 40 X 45 X 15CM. ESTAMPA A SER DEFINIDA PELA CONTRATANTE, EM SIKSCREEN DE ATÉ 4 CORES. ATENÇÃO Primária à Saúde</t>
  </si>
  <si>
    <t>TOTAL GERAL (LOTE 01 + LOTE 02 + LOTE 03 + LOTE 04 + LOTE 05)</t>
  </si>
  <si>
    <t>Órgão:</t>
  </si>
  <si>
    <t>08 - Secretaria Municipal de Assistêcia Social - SEMAS</t>
  </si>
  <si>
    <t>Unidade:</t>
  </si>
  <si>
    <t>03 - Fundo Municipal de Assistência Social</t>
  </si>
  <si>
    <t>05 - Fundo Municipal dos Direitos da Criança e do Adolescente</t>
  </si>
  <si>
    <t>07 - Fundo Municipal dos Direitos da Pessoa Idosa</t>
  </si>
  <si>
    <t>Programa PPA n.º:</t>
  </si>
  <si>
    <t>Descrição:</t>
  </si>
  <si>
    <t>Pinhais Mais Social</t>
  </si>
  <si>
    <t>Ação LDO n.º:</t>
  </si>
  <si>
    <t>2030 - Executar as ações, programas, projetos e serviços da Política Nacional de Assistência Social - PNAS</t>
  </si>
  <si>
    <t>2031 Executar as ações que promovam a garantia do direitos da pessoa idosa</t>
  </si>
  <si>
    <t>6000 - Fortalecer o desenvolvimento das ações, programas, projetos e serviços que promovam a garantia dos direitos da criança e do adolescente</t>
  </si>
  <si>
    <t>6001 - Fortalecer o desenvolvimento das ações, programas, projetos e serviços que promovam a garantia dos direitos da criança e do adolescente</t>
  </si>
  <si>
    <t>DOTAÇÃO</t>
  </si>
  <si>
    <t>REDUZIDO</t>
  </si>
  <si>
    <t>FONTE</t>
  </si>
  <si>
    <t>ANO</t>
  </si>
  <si>
    <t>08.003.08.244.118.2030.3339032.0300</t>
  </si>
  <si>
    <t>Material destinado à assistência social</t>
  </si>
  <si>
    <t>941 - MAC</t>
  </si>
  <si>
    <t>08.003.08.243.118.6000.3339030.9901</t>
  </si>
  <si>
    <t>Outros materiais de consumo</t>
  </si>
  <si>
    <t>9391 - PPAS IV</t>
  </si>
  <si>
    <t>08.003.08.244.118.2030.3339030.1900</t>
  </si>
  <si>
    <t>Material de acondicionamento e embalagem</t>
  </si>
  <si>
    <t>934 - SCFV/PBF</t>
  </si>
  <si>
    <t>936 - IGD SUAS</t>
  </si>
  <si>
    <t>08.005.08.243.118.6001.3339030.9901</t>
  </si>
  <si>
    <t>000 - LIVRE</t>
  </si>
  <si>
    <t>LOA 2024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</si>
</sst>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&quot;R$&quot;\ #,##0.00;[Red]\-&quot;R$&quot;\ #,##0.00"/>
    <numFmt numFmtId="165" formatCode="_-&quot;R$&quot;\ * #,##0.00_-;\-&quot;R$&quot;\ * #,##0.00_-;_-&quot;R$&quot;\ * &quot;-&quot;??_-;_-@"/>
  </numFmts>
  <fonts count="13">
    <font>
      <sz val="11.0"/>
      <color theme="1"/>
      <name val="Calibri"/>
      <scheme val="minor"/>
    </font>
    <font>
      <b/>
      <sz val="8.0"/>
      <color rgb="FFFFFFFF"/>
      <name val="Calibri"/>
    </font>
    <font/>
    <font>
      <sz val="11.0"/>
      <color theme="1"/>
      <name val="Calibri"/>
    </font>
    <font>
      <sz val="8.0"/>
      <color theme="1"/>
      <name val="Calibri"/>
    </font>
    <font>
      <b/>
      <sz val="8.0"/>
      <color theme="1"/>
      <name val="Calibri"/>
    </font>
    <font>
      <b/>
      <sz val="9.0"/>
      <color rgb="FFFFFFFF"/>
      <name val="Calibri"/>
    </font>
    <font>
      <b/>
      <sz val="11.0"/>
      <color rgb="FFFFFFFF"/>
      <name val="Calibri"/>
    </font>
    <font>
      <b/>
      <sz val="8.0"/>
      <color theme="1"/>
      <name val="Arial"/>
    </font>
    <font>
      <sz val="8.0"/>
      <color theme="1"/>
      <name val="Arial"/>
    </font>
    <font>
      <sz val="8.0"/>
      <color rgb="FF000000"/>
      <name val="Arial"/>
    </font>
    <font>
      <b/>
      <sz val="11.0"/>
      <color theme="1"/>
      <name val="Calibri"/>
    </font>
    <font>
      <sz val="9.0"/>
      <color theme="1"/>
      <name val="Arial"/>
    </font>
  </fonts>
  <fills count="8">
    <fill>
      <patternFill patternType="none"/>
    </fill>
    <fill>
      <patternFill patternType="lightGray"/>
    </fill>
    <fill>
      <patternFill patternType="solid">
        <fgColor rgb="FF17365D"/>
        <bgColor rgb="FF17365D"/>
      </patternFill>
    </fill>
    <fill>
      <patternFill patternType="solid">
        <fgColor rgb="FFFDE9D9"/>
        <bgColor rgb="FFFDE9D9"/>
      </patternFill>
    </fill>
    <fill>
      <patternFill patternType="solid">
        <fgColor rgb="FFFFFFFF"/>
        <bgColor rgb="FFFFFFFF"/>
      </patternFill>
    </fill>
    <fill>
      <patternFill patternType="solid">
        <fgColor rgb="FFDBE5F1"/>
        <bgColor rgb="FFDBE5F1"/>
      </patternFill>
    </fill>
    <fill>
      <patternFill patternType="solid">
        <fgColor rgb="FFFFFF00"/>
        <bgColor rgb="FFFFFF00"/>
      </patternFill>
    </fill>
    <fill>
      <patternFill patternType="solid">
        <fgColor theme="1"/>
        <bgColor theme="1"/>
      </patternFill>
    </fill>
  </fills>
  <borders count="5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thick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ck">
        <color rgb="FF000000"/>
      </right>
      <top style="medium">
        <color rgb="FF000000"/>
      </top>
    </border>
    <border>
      <right style="medium">
        <color rgb="FF000000"/>
      </right>
      <bottom style="medium">
        <color rgb="FF000000"/>
      </bottom>
    </border>
    <border>
      <right style="thick">
        <color rgb="FF000000"/>
      </right>
      <bottom style="medium">
        <color rgb="FF000000"/>
      </bottom>
    </border>
    <border>
      <left style="thick">
        <color rgb="FF000000"/>
      </left>
      <right style="thick">
        <color rgb="FF000000"/>
      </right>
      <top style="medium">
        <color rgb="FF000000"/>
      </top>
    </border>
    <border>
      <left style="thick">
        <color rgb="FF000000"/>
      </left>
      <right style="medium">
        <color rgb="FF000000"/>
      </right>
      <bottom style="thick">
        <color rgb="FF000000"/>
      </bottom>
    </border>
    <border>
      <left style="medium">
        <color rgb="FF000000"/>
      </left>
      <right style="medium">
        <color rgb="FF000000"/>
      </right>
      <bottom style="thick">
        <color rgb="FF000000"/>
      </bottom>
    </border>
    <border>
      <left style="medium">
        <color rgb="FF000000"/>
      </left>
      <right style="thick">
        <color rgb="FF000000"/>
      </right>
      <bottom style="thick">
        <color rgb="FF000000"/>
      </bottom>
    </border>
    <border>
      <left style="thick">
        <color rgb="FF000000"/>
      </left>
      <right style="thick">
        <color rgb="FF000000"/>
      </right>
      <bottom style="thick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thick">
        <color rgb="FF000000"/>
      </left>
      <right style="medium">
        <color rgb="FF000000"/>
      </right>
      <top style="thick">
        <color rgb="FF000000"/>
      </top>
    </border>
    <border>
      <left style="medium">
        <color rgb="FF000000"/>
      </left>
      <right style="medium">
        <color rgb="FF000000"/>
      </right>
      <top style="thick">
        <color rgb="FF000000"/>
      </top>
    </border>
    <border>
      <left style="medium">
        <color rgb="FF000000"/>
      </left>
      <right style="thick">
        <color rgb="FF000000"/>
      </right>
      <top style="thick">
        <color rgb="FF000000"/>
      </top>
    </border>
    <border>
      <left style="thick">
        <color rgb="FF000000"/>
      </left>
      <right style="thick">
        <color rgb="FF000000"/>
      </right>
      <top style="thick">
        <color rgb="FF000000"/>
      </top>
    </border>
    <border>
      <right style="medium">
        <color rgb="FF000000"/>
      </right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left style="thick">
        <color rgb="FF000000"/>
      </left>
      <right/>
      <top/>
      <bottom/>
    </border>
    <border>
      <left/>
      <right/>
      <top/>
      <bottom/>
    </border>
    <border>
      <left/>
      <right style="thick">
        <color rgb="FF000000"/>
      </right>
      <top/>
      <bottom/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left/>
      <right style="thick">
        <color rgb="FF000000"/>
      </right>
      <top/>
      <bottom style="medium">
        <color rgb="FF000000"/>
      </bottom>
    </border>
    <border>
      <left/>
      <right style="medium">
        <color rgb="FF000000"/>
      </right>
      <top/>
      <bottom style="thick">
        <color rgb="FF000000"/>
      </bottom>
    </border>
    <border>
      <left/>
      <right style="thick">
        <color rgb="FF000000"/>
      </right>
      <top/>
      <bottom style="thick">
        <color rgb="FF000000"/>
      </bottom>
    </border>
    <border>
      <left style="medium">
        <color rgb="FF000000"/>
      </left>
      <right style="medium">
        <color rgb="FF000000"/>
      </right>
      <top/>
    </border>
    <border>
      <left/>
      <right/>
      <top/>
      <bottom style="thick">
        <color rgb="FF000000"/>
      </bottom>
    </border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  <right/>
      <top/>
    </border>
    <border>
      <left style="thick">
        <color rgb="FF000000"/>
      </left>
      <bottom style="thick">
        <color rgb="FF000000"/>
      </bottom>
    </border>
    <border>
      <left style="thick">
        <color rgb="FF000000"/>
      </left>
      <right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14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wrapText="1"/>
    </xf>
    <xf borderId="2" fillId="0" fontId="2" numFmtId="0" xfId="0" applyBorder="1" applyFont="1"/>
    <xf borderId="3" fillId="0" fontId="2" numFmtId="0" xfId="0" applyBorder="1" applyFont="1"/>
    <xf borderId="4" fillId="2" fontId="1" numFmtId="0" xfId="0" applyAlignment="1" applyBorder="1" applyFont="1">
      <alignment horizontal="center" shrinkToFit="0" wrapText="1"/>
    </xf>
    <xf borderId="4" fillId="2" fontId="1" numFmtId="0" xfId="0" applyAlignment="1" applyBorder="1" applyFont="1">
      <alignment horizontal="center" shrinkToFit="0" vertical="center" wrapText="1"/>
    </xf>
    <xf borderId="5" fillId="2" fontId="3" numFmtId="0" xfId="0" applyAlignment="1" applyBorder="1" applyFont="1">
      <alignment shrinkToFit="0" wrapText="1"/>
    </xf>
    <xf borderId="4" fillId="2" fontId="3" numFmtId="0" xfId="0" applyAlignment="1" applyBorder="1" applyFont="1">
      <alignment shrinkToFit="0" wrapText="1"/>
    </xf>
    <xf borderId="6" fillId="0" fontId="3" numFmtId="0" xfId="0" applyAlignment="1" applyBorder="1" applyFont="1">
      <alignment shrinkToFit="0" wrapText="1"/>
    </xf>
    <xf borderId="4" fillId="3" fontId="4" numFmtId="0" xfId="0" applyAlignment="1" applyBorder="1" applyFill="1" applyFont="1">
      <alignment horizontal="center" shrinkToFit="0" wrapText="1"/>
    </xf>
    <xf borderId="4" fillId="3" fontId="4" numFmtId="0" xfId="0" applyAlignment="1" applyBorder="1" applyFont="1">
      <alignment shrinkToFit="0" wrapText="1"/>
    </xf>
    <xf borderId="0" fillId="0" fontId="3" numFmtId="0" xfId="0" applyAlignment="1" applyFont="1">
      <alignment shrinkToFit="0" wrapText="1"/>
    </xf>
    <xf borderId="7" fillId="2" fontId="1" numFmtId="0" xfId="0" applyAlignment="1" applyBorder="1" applyFont="1">
      <alignment horizontal="center" shrinkToFit="0" wrapText="1"/>
    </xf>
    <xf borderId="8" fillId="2" fontId="1" numFmtId="0" xfId="0" applyAlignment="1" applyBorder="1" applyFont="1">
      <alignment horizontal="center" shrinkToFit="0" wrapText="1"/>
    </xf>
    <xf borderId="1" fillId="4" fontId="5" numFmtId="0" xfId="0" applyAlignment="1" applyBorder="1" applyFill="1" applyFont="1">
      <alignment horizontal="center" shrinkToFit="0" wrapText="1"/>
    </xf>
    <xf borderId="8" fillId="3" fontId="4" numFmtId="0" xfId="0" applyAlignment="1" applyBorder="1" applyFont="1">
      <alignment horizontal="center" shrinkToFit="0" wrapText="1"/>
    </xf>
    <xf borderId="8" fillId="3" fontId="3" numFmtId="0" xfId="0" applyAlignment="1" applyBorder="1" applyFont="1">
      <alignment shrinkToFit="0" wrapText="1"/>
    </xf>
    <xf borderId="9" fillId="4" fontId="5" numFmtId="0" xfId="0" applyAlignment="1" applyBorder="1" applyFont="1">
      <alignment horizontal="center" shrinkToFit="0" vertical="center" wrapText="1"/>
    </xf>
    <xf borderId="10" fillId="4" fontId="4" numFmtId="0" xfId="0" applyAlignment="1" applyBorder="1" applyFont="1">
      <alignment horizontal="center" shrinkToFit="0" vertical="center" wrapText="1"/>
    </xf>
    <xf borderId="11" fillId="4" fontId="4" numFmtId="0" xfId="0" applyAlignment="1" applyBorder="1" applyFont="1">
      <alignment shrinkToFit="0" vertical="center" wrapText="1"/>
    </xf>
    <xf borderId="12" fillId="0" fontId="4" numFmtId="0" xfId="0" applyAlignment="1" applyBorder="1" applyFont="1">
      <alignment horizontal="center" shrinkToFit="0" wrapText="1"/>
    </xf>
    <xf borderId="13" fillId="0" fontId="4" numFmtId="0" xfId="0" applyAlignment="1" applyBorder="1" applyFont="1">
      <alignment horizontal="center" shrinkToFit="0" wrapText="1"/>
    </xf>
    <xf borderId="14" fillId="5" fontId="5" numFmtId="164" xfId="0" applyAlignment="1" applyBorder="1" applyFill="1" applyFont="1" applyNumberFormat="1">
      <alignment horizontal="center" shrinkToFit="0" vertical="center" wrapText="1"/>
    </xf>
    <xf borderId="14" fillId="4" fontId="4" numFmtId="0" xfId="0" applyAlignment="1" applyBorder="1" applyFont="1">
      <alignment horizontal="center" shrinkToFit="0" vertical="center" wrapText="1"/>
    </xf>
    <xf borderId="14" fillId="4" fontId="4" numFmtId="164" xfId="0" applyAlignment="1" applyBorder="1" applyFont="1" applyNumberFormat="1">
      <alignment horizontal="center" shrinkToFit="0" vertical="center" wrapText="1"/>
    </xf>
    <xf borderId="14" fillId="4" fontId="4" numFmtId="3" xfId="0" applyAlignment="1" applyBorder="1" applyFont="1" applyNumberFormat="1">
      <alignment horizontal="center" shrinkToFit="0" vertical="center" wrapText="1"/>
    </xf>
    <xf borderId="14" fillId="4" fontId="4" numFmtId="164" xfId="0" applyAlignment="1" applyBorder="1" applyFont="1" applyNumberFormat="1">
      <alignment horizontal="right" shrinkToFit="0" vertical="center" wrapText="1"/>
    </xf>
    <xf borderId="14" fillId="5" fontId="5" numFmtId="3" xfId="0" applyAlignment="1" applyBorder="1" applyFont="1" applyNumberFormat="1">
      <alignment horizontal="center" shrinkToFit="0" vertical="center" wrapText="1"/>
    </xf>
    <xf borderId="10" fillId="3" fontId="4" numFmtId="164" xfId="0" applyAlignment="1" applyBorder="1" applyFont="1" applyNumberFormat="1">
      <alignment horizontal="right" shrinkToFit="0" vertical="center" wrapText="1"/>
    </xf>
    <xf borderId="8" fillId="3" fontId="4" numFmtId="0" xfId="0" applyAlignment="1" applyBorder="1" applyFont="1">
      <alignment horizontal="right" shrinkToFit="0" wrapText="1"/>
    </xf>
    <xf borderId="15" fillId="0" fontId="2" numFmtId="0" xfId="0" applyBorder="1" applyFont="1"/>
    <xf borderId="16" fillId="0" fontId="2" numFmtId="0" xfId="0" applyBorder="1" applyFont="1"/>
    <xf borderId="17" fillId="0" fontId="2" numFmtId="0" xfId="0" applyBorder="1" applyFont="1"/>
    <xf borderId="12" fillId="0" fontId="4" numFmtId="164" xfId="0" applyAlignment="1" applyBorder="1" applyFont="1" applyNumberFormat="1">
      <alignment horizontal="center" shrinkToFit="0" wrapText="1"/>
    </xf>
    <xf borderId="13" fillId="0" fontId="4" numFmtId="164" xfId="0" applyAlignment="1" applyBorder="1" applyFont="1" applyNumberFormat="1">
      <alignment horizontal="center" shrinkToFit="0" wrapText="1"/>
    </xf>
    <xf borderId="18" fillId="0" fontId="2" numFmtId="0" xfId="0" applyBorder="1" applyFont="1"/>
    <xf borderId="19" fillId="0" fontId="2" numFmtId="0" xfId="0" applyBorder="1" applyFont="1"/>
    <xf borderId="20" fillId="4" fontId="5" numFmtId="0" xfId="0" applyAlignment="1" applyBorder="1" applyFont="1">
      <alignment horizontal="center" shrinkToFit="0" vertical="center" wrapText="1"/>
    </xf>
    <xf borderId="21" fillId="4" fontId="4" numFmtId="0" xfId="0" applyAlignment="1" applyBorder="1" applyFont="1">
      <alignment horizontal="center" shrinkToFit="0" vertical="center" wrapText="1"/>
    </xf>
    <xf borderId="22" fillId="4" fontId="4" numFmtId="0" xfId="0" applyAlignment="1" applyBorder="1" applyFont="1">
      <alignment shrinkToFit="0" vertical="center" wrapText="1"/>
    </xf>
    <xf borderId="23" fillId="5" fontId="5" numFmtId="164" xfId="0" applyAlignment="1" applyBorder="1" applyFont="1" applyNumberFormat="1">
      <alignment horizontal="center" shrinkToFit="0" vertical="center" wrapText="1"/>
    </xf>
    <xf borderId="23" fillId="4" fontId="4" numFmtId="0" xfId="0" applyAlignment="1" applyBorder="1" applyFont="1">
      <alignment horizontal="center" shrinkToFit="0" vertical="center" wrapText="1"/>
    </xf>
    <xf borderId="23" fillId="4" fontId="4" numFmtId="164" xfId="0" applyAlignment="1" applyBorder="1" applyFont="1" applyNumberFormat="1">
      <alignment horizontal="center" shrinkToFit="0" vertical="center" wrapText="1"/>
    </xf>
    <xf borderId="23" fillId="4" fontId="4" numFmtId="3" xfId="0" applyAlignment="1" applyBorder="1" applyFont="1" applyNumberFormat="1">
      <alignment horizontal="center" shrinkToFit="0" vertical="center" wrapText="1"/>
    </xf>
    <xf borderId="23" fillId="4" fontId="4" numFmtId="164" xfId="0" applyAlignment="1" applyBorder="1" applyFont="1" applyNumberFormat="1">
      <alignment horizontal="right" shrinkToFit="0" vertical="center" wrapText="1"/>
    </xf>
    <xf borderId="23" fillId="5" fontId="5" numFmtId="3" xfId="0" applyAlignment="1" applyBorder="1" applyFont="1" applyNumberFormat="1">
      <alignment horizontal="center" shrinkToFit="0" vertical="center" wrapText="1"/>
    </xf>
    <xf borderId="13" fillId="0" fontId="3" numFmtId="0" xfId="0" applyAlignment="1" applyBorder="1" applyFont="1">
      <alignment shrinkToFit="0" wrapText="1"/>
    </xf>
    <xf borderId="21" fillId="0" fontId="4" numFmtId="0" xfId="0" applyAlignment="1" applyBorder="1" applyFont="1">
      <alignment horizontal="center" shrinkToFit="0" vertical="center" wrapText="1"/>
    </xf>
    <xf borderId="24" fillId="0" fontId="4" numFmtId="164" xfId="0" applyAlignment="1" applyBorder="1" applyFont="1" applyNumberFormat="1">
      <alignment horizontal="center" shrinkToFit="0" wrapText="1"/>
    </xf>
    <xf borderId="25" fillId="0" fontId="3" numFmtId="0" xfId="0" applyAlignment="1" applyBorder="1" applyFont="1">
      <alignment shrinkToFit="0" wrapText="1"/>
    </xf>
    <xf borderId="26" fillId="4" fontId="3" numFmtId="0" xfId="0" applyAlignment="1" applyBorder="1" applyFont="1">
      <alignment shrinkToFit="0" wrapText="1"/>
    </xf>
    <xf borderId="27" fillId="4" fontId="3" numFmtId="0" xfId="0" applyAlignment="1" applyBorder="1" applyFont="1">
      <alignment shrinkToFit="0" wrapText="1"/>
    </xf>
    <xf borderId="28" fillId="4" fontId="3" numFmtId="0" xfId="0" applyAlignment="1" applyBorder="1" applyFont="1">
      <alignment shrinkToFit="0" wrapText="1"/>
    </xf>
    <xf borderId="29" fillId="4" fontId="5" numFmtId="164" xfId="0" applyAlignment="1" applyBorder="1" applyFont="1" applyNumberFormat="1">
      <alignment horizontal="center" shrinkToFit="0" wrapText="1"/>
    </xf>
    <xf borderId="30" fillId="0" fontId="2" numFmtId="0" xfId="0" applyBorder="1" applyFont="1"/>
    <xf borderId="29" fillId="5" fontId="5" numFmtId="164" xfId="0" applyAlignment="1" applyBorder="1" applyFont="1" applyNumberFormat="1">
      <alignment horizontal="center" shrinkToFit="0" wrapText="1"/>
    </xf>
    <xf borderId="31" fillId="0" fontId="3" numFmtId="0" xfId="0" applyAlignment="1" applyBorder="1" applyFont="1">
      <alignment shrinkToFit="0" wrapText="1"/>
    </xf>
    <xf borderId="29" fillId="2" fontId="1" numFmtId="0" xfId="0" applyAlignment="1" applyBorder="1" applyFont="1">
      <alignment horizontal="center" shrinkToFit="0" wrapText="1"/>
    </xf>
    <xf borderId="32" fillId="0" fontId="2" numFmtId="0" xfId="0" applyBorder="1" applyFont="1"/>
    <xf borderId="23" fillId="4" fontId="5" numFmtId="0" xfId="0" applyAlignment="1" applyBorder="1" applyFont="1">
      <alignment horizontal="center" shrinkToFit="0" vertical="center" wrapText="1"/>
    </xf>
    <xf borderId="23" fillId="4" fontId="4" numFmtId="0" xfId="0" applyAlignment="1" applyBorder="1" applyFont="1">
      <alignment shrinkToFit="0" vertical="center" wrapText="1"/>
    </xf>
    <xf borderId="10" fillId="3" fontId="4" numFmtId="164" xfId="0" applyAlignment="1" applyBorder="1" applyFont="1" applyNumberFormat="1">
      <alignment horizontal="center" shrinkToFit="0" vertical="center" wrapText="1"/>
    </xf>
    <xf borderId="23" fillId="0" fontId="4" numFmtId="0" xfId="0" applyAlignment="1" applyBorder="1" applyFont="1">
      <alignment horizontal="center" shrinkToFit="0" vertical="center" wrapText="1"/>
    </xf>
    <xf borderId="12" fillId="0" fontId="3" numFmtId="0" xfId="0" applyAlignment="1" applyBorder="1" applyFont="1">
      <alignment shrinkToFit="0" wrapText="1"/>
    </xf>
    <xf borderId="23" fillId="0" fontId="4" numFmtId="0" xfId="0" applyAlignment="1" applyBorder="1" applyFont="1">
      <alignment shrinkToFit="0" vertical="center" wrapText="1"/>
    </xf>
    <xf borderId="8" fillId="4" fontId="4" numFmtId="0" xfId="0" applyAlignment="1" applyBorder="1" applyFont="1">
      <alignment horizontal="center" shrinkToFit="0" wrapText="1"/>
    </xf>
    <xf borderId="33" fillId="4" fontId="3" numFmtId="0" xfId="0" applyAlignment="1" applyBorder="1" applyFont="1">
      <alignment shrinkToFit="0" wrapText="1"/>
    </xf>
    <xf borderId="23" fillId="5" fontId="5" numFmtId="0" xfId="0" applyAlignment="1" applyBorder="1" applyFont="1">
      <alignment horizontal="center" shrinkToFit="0" vertical="center" wrapText="1"/>
    </xf>
    <xf borderId="8" fillId="4" fontId="4" numFmtId="164" xfId="0" applyAlignment="1" applyBorder="1" applyFont="1" applyNumberFormat="1">
      <alignment horizontal="center" shrinkToFit="0" wrapText="1"/>
    </xf>
    <xf borderId="8" fillId="4" fontId="3" numFmtId="0" xfId="0" applyAlignment="1" applyBorder="1" applyFont="1">
      <alignment shrinkToFit="0" wrapText="1"/>
    </xf>
    <xf borderId="34" fillId="4" fontId="4" numFmtId="164" xfId="0" applyAlignment="1" applyBorder="1" applyFont="1" applyNumberFormat="1">
      <alignment horizontal="center" shrinkToFit="0" wrapText="1"/>
    </xf>
    <xf borderId="34" fillId="4" fontId="4" numFmtId="0" xfId="0" applyAlignment="1" applyBorder="1" applyFont="1">
      <alignment horizontal="center" shrinkToFit="0" wrapText="1"/>
    </xf>
    <xf borderId="35" fillId="4" fontId="3" numFmtId="0" xfId="0" applyAlignment="1" applyBorder="1" applyFont="1">
      <alignment shrinkToFit="0" wrapText="1"/>
    </xf>
    <xf borderId="24" fillId="0" fontId="3" numFmtId="0" xfId="0" applyAlignment="1" applyBorder="1" applyFont="1">
      <alignment shrinkToFit="0" wrapText="1"/>
    </xf>
    <xf borderId="34" fillId="3" fontId="4" numFmtId="0" xfId="0" applyAlignment="1" applyBorder="1" applyFont="1">
      <alignment horizontal="center" shrinkToFit="0" wrapText="1"/>
    </xf>
    <xf borderId="20" fillId="5" fontId="5" numFmtId="164" xfId="0" applyAlignment="1" applyBorder="1" applyFont="1" applyNumberFormat="1">
      <alignment horizontal="center" shrinkToFit="0" vertical="center" wrapText="1"/>
    </xf>
    <xf borderId="21" fillId="4" fontId="4" numFmtId="164" xfId="0" applyAlignment="1" applyBorder="1" applyFont="1" applyNumberFormat="1">
      <alignment horizontal="center" shrinkToFit="0" vertical="center" wrapText="1"/>
    </xf>
    <xf borderId="21" fillId="4" fontId="4" numFmtId="3" xfId="0" applyAlignment="1" applyBorder="1" applyFont="1" applyNumberFormat="1">
      <alignment horizontal="center" shrinkToFit="0" vertical="center" wrapText="1"/>
    </xf>
    <xf borderId="21" fillId="5" fontId="5" numFmtId="3" xfId="0" applyAlignment="1" applyBorder="1" applyFont="1" applyNumberFormat="1">
      <alignment horizontal="center" shrinkToFit="0" vertical="center" wrapText="1"/>
    </xf>
    <xf borderId="22" fillId="5" fontId="5" numFmtId="164" xfId="0" applyAlignment="1" applyBorder="1" applyFont="1" applyNumberFormat="1">
      <alignment horizontal="center" shrinkToFit="0" vertical="center" wrapText="1"/>
    </xf>
    <xf borderId="36" fillId="3" fontId="4" numFmtId="164" xfId="0" applyAlignment="1" applyBorder="1" applyFont="1" applyNumberFormat="1">
      <alignment horizontal="center" shrinkToFit="0" vertical="center" wrapText="1"/>
    </xf>
    <xf borderId="20" fillId="4" fontId="5" numFmtId="0" xfId="0" applyAlignment="1" applyBorder="1" applyFont="1">
      <alignment horizontal="center" readingOrder="0" shrinkToFit="0" vertical="center" wrapText="1"/>
    </xf>
    <xf borderId="21" fillId="5" fontId="5" numFmtId="0" xfId="0" applyAlignment="1" applyBorder="1" applyFont="1">
      <alignment horizontal="center" shrinkToFit="0" vertical="center" wrapText="1"/>
    </xf>
    <xf borderId="21" fillId="4" fontId="4" numFmtId="0" xfId="0" applyAlignment="1" applyBorder="1" applyFont="1">
      <alignment shrinkToFit="0" vertical="center" wrapText="1"/>
    </xf>
    <xf borderId="12" fillId="0" fontId="4" numFmtId="0" xfId="0" applyAlignment="1" applyBorder="1" applyFont="1">
      <alignment horizontal="center" shrinkToFit="0" vertical="center" wrapText="1"/>
    </xf>
    <xf borderId="29" fillId="5" fontId="5" numFmtId="164" xfId="0" applyAlignment="1" applyBorder="1" applyFont="1" applyNumberFormat="1">
      <alignment horizontal="center" readingOrder="0" shrinkToFit="0" wrapText="1"/>
    </xf>
    <xf borderId="37" fillId="4" fontId="3" numFmtId="0" xfId="0" applyAlignment="1" applyBorder="1" applyFont="1">
      <alignment shrinkToFit="0" wrapText="1"/>
    </xf>
    <xf borderId="38" fillId="2" fontId="6" numFmtId="0" xfId="0" applyAlignment="1" applyBorder="1" applyFont="1">
      <alignment horizontal="center" shrinkToFit="0" vertical="center" wrapText="1"/>
    </xf>
    <xf borderId="39" fillId="0" fontId="2" numFmtId="0" xfId="0" applyBorder="1" applyFont="1"/>
    <xf borderId="40" fillId="0" fontId="2" numFmtId="0" xfId="0" applyBorder="1" applyFont="1"/>
    <xf borderId="41" fillId="2" fontId="3" numFmtId="0" xfId="0" applyAlignment="1" applyBorder="1" applyFont="1">
      <alignment shrinkToFit="0" vertical="center" wrapText="1"/>
    </xf>
    <xf borderId="27" fillId="2" fontId="3" numFmtId="0" xfId="0" applyAlignment="1" applyBorder="1" applyFont="1">
      <alignment shrinkToFit="0" wrapText="1"/>
    </xf>
    <xf borderId="28" fillId="2" fontId="3" numFmtId="0" xfId="0" applyAlignment="1" applyBorder="1" applyFont="1">
      <alignment shrinkToFit="0" wrapText="1"/>
    </xf>
    <xf borderId="38" fillId="2" fontId="7" numFmtId="164" xfId="0" applyAlignment="1" applyBorder="1" applyFont="1" applyNumberFormat="1">
      <alignment horizontal="center" shrinkToFit="0" vertical="center" wrapText="1"/>
    </xf>
    <xf borderId="38" fillId="2" fontId="7" numFmtId="164" xfId="0" applyAlignment="1" applyBorder="1" applyFont="1" applyNumberFormat="1">
      <alignment horizontal="center" readingOrder="0" shrinkToFit="0" vertical="center" wrapText="1"/>
    </xf>
    <xf borderId="42" fillId="0" fontId="2" numFmtId="0" xfId="0" applyBorder="1" applyFont="1"/>
    <xf borderId="31" fillId="0" fontId="2" numFmtId="0" xfId="0" applyBorder="1" applyFont="1"/>
    <xf borderId="25" fillId="0" fontId="2" numFmtId="0" xfId="0" applyBorder="1" applyFont="1"/>
    <xf borderId="43" fillId="0" fontId="2" numFmtId="0" xfId="0" applyBorder="1" applyFont="1"/>
    <xf borderId="44" fillId="0" fontId="8" numFmtId="0" xfId="0" applyAlignment="1" applyBorder="1" applyFont="1">
      <alignment horizontal="right" shrinkToFit="0" vertical="center" wrapText="1"/>
    </xf>
    <xf borderId="45" fillId="0" fontId="9" numFmtId="0" xfId="0" applyAlignment="1" applyBorder="1" applyFont="1">
      <alignment shrinkToFit="0" vertical="center" wrapText="1"/>
    </xf>
    <xf borderId="46" fillId="0" fontId="2" numFmtId="0" xfId="0" applyBorder="1" applyFont="1"/>
    <xf borderId="47" fillId="0" fontId="2" numFmtId="0" xfId="0" applyBorder="1" applyFont="1"/>
    <xf borderId="0" fillId="0" fontId="10" numFmtId="0" xfId="0" applyFont="1"/>
    <xf borderId="0" fillId="0" fontId="3" numFmtId="0" xfId="0" applyFont="1"/>
    <xf borderId="48" fillId="0" fontId="8" numFmtId="0" xfId="0" applyAlignment="1" applyBorder="1" applyFont="1">
      <alignment horizontal="right" shrinkToFit="0" vertical="center" wrapText="1"/>
    </xf>
    <xf borderId="45" fillId="0" fontId="9" numFmtId="0" xfId="0" applyAlignment="1" applyBorder="1" applyFont="1">
      <alignment horizontal="left" shrinkToFit="0" vertical="center" wrapText="1"/>
    </xf>
    <xf borderId="49" fillId="0" fontId="2" numFmtId="0" xfId="0" applyBorder="1" applyFont="1"/>
    <xf borderId="44" fillId="0" fontId="9" numFmtId="0" xfId="0" applyAlignment="1" applyBorder="1" applyFont="1">
      <alignment horizontal="center" shrinkToFit="0" vertical="center" wrapText="1"/>
    </xf>
    <xf borderId="44" fillId="0" fontId="9" numFmtId="0" xfId="0" applyAlignment="1" applyBorder="1" applyFont="1">
      <alignment horizontal="center" vertical="center"/>
    </xf>
    <xf borderId="45" fillId="0" fontId="9" numFmtId="0" xfId="0" applyAlignment="1" applyBorder="1" applyFont="1">
      <alignment horizontal="left" vertical="center"/>
    </xf>
    <xf borderId="50" fillId="0" fontId="2" numFmtId="0" xfId="0" applyBorder="1" applyFont="1"/>
    <xf borderId="0" fillId="0" fontId="3" numFmtId="165" xfId="0" applyFont="1" applyNumberFormat="1"/>
    <xf borderId="0" fillId="0" fontId="3" numFmtId="0" xfId="0" applyAlignment="1" applyFont="1">
      <alignment vertical="center"/>
    </xf>
    <xf borderId="0" fillId="0" fontId="3" numFmtId="0" xfId="0" applyAlignment="1" applyFont="1">
      <alignment horizontal="center" vertical="center"/>
    </xf>
    <xf borderId="45" fillId="2" fontId="1" numFmtId="0" xfId="0" applyAlignment="1" applyBorder="1" applyFont="1">
      <alignment horizontal="center" shrinkToFit="0" wrapText="1"/>
    </xf>
    <xf borderId="44" fillId="2" fontId="1" numFmtId="165" xfId="0" applyAlignment="1" applyBorder="1" applyFont="1" applyNumberFormat="1">
      <alignment horizontal="center" shrinkToFit="0" vertical="center" wrapText="1"/>
    </xf>
    <xf borderId="44" fillId="2" fontId="3" numFmtId="0" xfId="0" applyAlignment="1" applyBorder="1" applyFont="1">
      <alignment shrinkToFit="0" wrapText="1"/>
    </xf>
    <xf borderId="44" fillId="2" fontId="3" numFmtId="165" xfId="0" applyAlignment="1" applyBorder="1" applyFont="1" applyNumberFormat="1">
      <alignment shrinkToFit="0" wrapText="1"/>
    </xf>
    <xf borderId="0" fillId="0" fontId="3" numFmtId="0" xfId="0" applyAlignment="1" applyFont="1">
      <alignment shrinkToFit="0" vertical="center" wrapText="1"/>
    </xf>
    <xf borderId="44" fillId="2" fontId="1" numFmtId="0" xfId="0" applyAlignment="1" applyBorder="1" applyFont="1">
      <alignment horizontal="center" shrinkToFit="0" wrapText="1"/>
    </xf>
    <xf borderId="44" fillId="2" fontId="1" numFmtId="165" xfId="0" applyAlignment="1" applyBorder="1" applyFont="1" applyNumberFormat="1">
      <alignment horizontal="center" shrinkToFit="0" wrapText="1"/>
    </xf>
    <xf borderId="45" fillId="4" fontId="5" numFmtId="0" xfId="0" applyAlignment="1" applyBorder="1" applyFont="1">
      <alignment horizontal="center" shrinkToFit="0" wrapText="1"/>
    </xf>
    <xf borderId="0" fillId="0" fontId="11" numFmtId="0" xfId="0" applyAlignment="1" applyFont="1">
      <alignment horizontal="center" shrinkToFit="0" vertical="center" wrapText="1"/>
    </xf>
    <xf borderId="44" fillId="4" fontId="5" numFmtId="0" xfId="0" applyAlignment="1" applyBorder="1" applyFont="1">
      <alignment horizontal="center" shrinkToFit="0" vertical="center" wrapText="1"/>
    </xf>
    <xf borderId="44" fillId="4" fontId="4" numFmtId="0" xfId="0" applyAlignment="1" applyBorder="1" applyFont="1">
      <alignment horizontal="center" shrinkToFit="0" vertical="center" wrapText="1"/>
    </xf>
    <xf borderId="44" fillId="4" fontId="4" numFmtId="0" xfId="0" applyAlignment="1" applyBorder="1" applyFont="1">
      <alignment shrinkToFit="0" vertical="center" wrapText="1"/>
    </xf>
    <xf borderId="44" fillId="5" fontId="5" numFmtId="165" xfId="0" applyAlignment="1" applyBorder="1" applyFont="1" applyNumberFormat="1">
      <alignment horizontal="center" shrinkToFit="0" vertical="center" wrapText="1"/>
    </xf>
    <xf borderId="44" fillId="4" fontId="4" numFmtId="165" xfId="0" applyAlignment="1" applyBorder="1" applyFont="1" applyNumberFormat="1">
      <alignment horizontal="center" shrinkToFit="0" vertical="center" wrapText="1"/>
    </xf>
    <xf borderId="44" fillId="6" fontId="12" numFmtId="0" xfId="0" applyAlignment="1" applyBorder="1" applyFill="1" applyFont="1">
      <alignment horizontal="center" shrinkToFit="0" vertical="center" wrapText="1"/>
    </xf>
    <xf borderId="44" fillId="6" fontId="4" numFmtId="0" xfId="0" applyAlignment="1" applyBorder="1" applyFont="1">
      <alignment horizontal="center" vertical="center"/>
    </xf>
    <xf borderId="44" fillId="6" fontId="3" numFmtId="0" xfId="0" applyAlignment="1" applyBorder="1" applyFont="1">
      <alignment horizontal="center" vertical="center"/>
    </xf>
    <xf borderId="27" fillId="4" fontId="3" numFmtId="165" xfId="0" applyAlignment="1" applyBorder="1" applyFont="1" applyNumberFormat="1">
      <alignment shrinkToFit="0" wrapText="1"/>
    </xf>
    <xf borderId="45" fillId="4" fontId="5" numFmtId="165" xfId="0" applyAlignment="1" applyBorder="1" applyFont="1" applyNumberFormat="1">
      <alignment horizontal="center" shrinkToFit="0" wrapText="1"/>
    </xf>
    <xf borderId="0" fillId="0" fontId="3" numFmtId="165" xfId="0" applyAlignment="1" applyFont="1" applyNumberFormat="1">
      <alignment shrinkToFit="0" wrapText="1"/>
    </xf>
    <xf borderId="44" fillId="4" fontId="4" numFmtId="0" xfId="0" applyAlignment="1" applyBorder="1" applyFont="1">
      <alignment shrinkToFit="0" vertical="top" wrapText="1"/>
    </xf>
    <xf borderId="44" fillId="0" fontId="12" numFmtId="0" xfId="0" applyAlignment="1" applyBorder="1" applyFont="1">
      <alignment horizontal="center" shrinkToFit="0" vertical="center" wrapText="1"/>
    </xf>
    <xf borderId="44" fillId="0" fontId="4" numFmtId="0" xfId="0" applyAlignment="1" applyBorder="1" applyFont="1">
      <alignment horizontal="center" vertical="center"/>
    </xf>
    <xf borderId="44" fillId="0" fontId="3" numFmtId="0" xfId="0" applyAlignment="1" applyBorder="1" applyFont="1">
      <alignment horizontal="center" vertical="center"/>
    </xf>
    <xf borderId="44" fillId="0" fontId="4" numFmtId="0" xfId="0" applyAlignment="1" applyBorder="1" applyFont="1">
      <alignment horizontal="center" shrinkToFit="0" vertical="center" wrapText="1"/>
    </xf>
    <xf borderId="44" fillId="0" fontId="4" numFmtId="0" xfId="0" applyAlignment="1" applyBorder="1" applyFont="1">
      <alignment shrinkToFit="0" vertical="top" wrapText="1"/>
    </xf>
    <xf borderId="27" fillId="7" fontId="3" numFmtId="0" xfId="0" applyBorder="1" applyFill="1" applyFont="1"/>
    <xf borderId="27" fillId="7" fontId="3" numFmtId="165" xfId="0" applyBorder="1" applyFont="1" applyNumberFormat="1"/>
    <xf borderId="27" fillId="7" fontId="3" numFmtId="0" xfId="0" applyAlignment="1" applyBorder="1" applyFont="1">
      <alignment vertical="center"/>
    </xf>
    <xf borderId="27" fillId="7" fontId="3" numFmtId="0" xfId="0" applyAlignment="1" applyBorder="1" applyFont="1">
      <alignment horizontal="center" vertical="center"/>
    </xf>
    <xf borderId="45" fillId="2" fontId="6" numFmtId="0" xfId="0" applyAlignment="1" applyBorder="1" applyFont="1">
      <alignment horizontal="center" shrinkToFit="0" vertical="center" wrapText="1"/>
    </xf>
    <xf borderId="45" fillId="2" fontId="7" numFmtId="164" xfId="0" applyAlignment="1" applyBorder="1" applyFont="1" applyNumberForma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8.71"/>
    <col customWidth="1" min="4" max="4" width="54.14"/>
    <col customWidth="1" min="5" max="13" width="8.71"/>
    <col customWidth="1" min="14" max="14" width="9.86"/>
    <col customWidth="1" min="15" max="15" width="8.71"/>
    <col customWidth="1" min="16" max="16" width="10.71"/>
    <col customWidth="1" min="17" max="17" width="8.71"/>
    <col customWidth="1" min="18" max="18" width="9.86"/>
    <col customWidth="1" min="19" max="21" width="8.71"/>
    <col customWidth="1" min="22" max="22" width="10.71"/>
    <col customWidth="1" min="23" max="34" width="8.71"/>
  </cols>
  <sheetData>
    <row r="1">
      <c r="A1" s="1" t="s">
        <v>0</v>
      </c>
      <c r="B1" s="2"/>
      <c r="C1" s="2"/>
      <c r="D1" s="2"/>
      <c r="E1" s="2"/>
      <c r="F1" s="2"/>
      <c r="G1" s="3"/>
      <c r="H1" s="4"/>
      <c r="I1" s="4"/>
      <c r="J1" s="5" t="s">
        <v>1</v>
      </c>
      <c r="K1" s="6"/>
      <c r="L1" s="6"/>
      <c r="M1" s="6"/>
      <c r="N1" s="6"/>
      <c r="O1" s="6"/>
      <c r="P1" s="6"/>
      <c r="Q1" s="7"/>
      <c r="R1" s="7"/>
      <c r="S1" s="7"/>
      <c r="T1" s="7"/>
      <c r="U1" s="1" t="s">
        <v>2</v>
      </c>
      <c r="V1" s="3"/>
      <c r="W1" s="8"/>
      <c r="X1" s="9" t="s">
        <v>3</v>
      </c>
      <c r="Y1" s="10" t="s">
        <v>3</v>
      </c>
      <c r="Z1" s="11"/>
      <c r="AA1" s="11"/>
      <c r="AB1" s="11"/>
      <c r="AC1" s="11"/>
      <c r="AD1" s="11"/>
      <c r="AE1" s="11"/>
      <c r="AF1" s="11"/>
      <c r="AG1" s="11"/>
      <c r="AH1" s="11"/>
    </row>
    <row r="2">
      <c r="A2" s="12" t="s">
        <v>4</v>
      </c>
      <c r="B2" s="13" t="s">
        <v>5</v>
      </c>
      <c r="C2" s="13" t="s">
        <v>6</v>
      </c>
      <c r="D2" s="13" t="s">
        <v>7</v>
      </c>
      <c r="E2" s="13" t="s">
        <v>8</v>
      </c>
      <c r="F2" s="13" t="s">
        <v>9</v>
      </c>
      <c r="G2" s="13" t="s">
        <v>10</v>
      </c>
      <c r="H2" s="13" t="s">
        <v>11</v>
      </c>
      <c r="I2" s="13" t="s">
        <v>12</v>
      </c>
      <c r="J2" s="13" t="s">
        <v>13</v>
      </c>
      <c r="K2" s="14" t="s">
        <v>14</v>
      </c>
      <c r="L2" s="3"/>
      <c r="M2" s="14" t="s">
        <v>15</v>
      </c>
      <c r="N2" s="3"/>
      <c r="O2" s="14" t="s">
        <v>16</v>
      </c>
      <c r="P2" s="3"/>
      <c r="Q2" s="14" t="s">
        <v>17</v>
      </c>
      <c r="R2" s="3"/>
      <c r="S2" s="14" t="s">
        <v>18</v>
      </c>
      <c r="T2" s="3"/>
      <c r="U2" s="13" t="s">
        <v>19</v>
      </c>
      <c r="V2" s="13" t="s">
        <v>20</v>
      </c>
      <c r="W2" s="8"/>
      <c r="X2" s="15" t="s">
        <v>21</v>
      </c>
      <c r="Y2" s="15" t="s">
        <v>22</v>
      </c>
      <c r="Z2" s="11"/>
      <c r="AA2" s="11"/>
      <c r="AB2" s="11"/>
      <c r="AC2" s="11"/>
      <c r="AD2" s="11"/>
      <c r="AE2" s="11"/>
      <c r="AF2" s="11"/>
      <c r="AG2" s="11"/>
      <c r="AH2" s="11"/>
    </row>
    <row r="3">
      <c r="A3" s="1" t="s">
        <v>23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  <c r="W3" s="8"/>
      <c r="X3" s="16"/>
      <c r="Y3" s="16"/>
      <c r="Z3" s="11"/>
      <c r="AA3" s="11"/>
      <c r="AB3" s="11"/>
      <c r="AC3" s="11"/>
      <c r="AD3" s="11"/>
      <c r="AE3" s="11"/>
      <c r="AF3" s="11"/>
      <c r="AG3" s="11"/>
      <c r="AH3" s="11"/>
    </row>
    <row r="4">
      <c r="A4" s="17">
        <v>1.0</v>
      </c>
      <c r="B4" s="18" t="s">
        <v>5</v>
      </c>
      <c r="C4" s="18">
        <v>804644.0</v>
      </c>
      <c r="D4" s="19" t="s">
        <v>24</v>
      </c>
      <c r="E4" s="20" t="s">
        <v>25</v>
      </c>
      <c r="F4" s="20" t="s">
        <v>26</v>
      </c>
      <c r="G4" s="20" t="s">
        <v>27</v>
      </c>
      <c r="H4" s="20" t="s">
        <v>28</v>
      </c>
      <c r="I4" s="21" t="s">
        <v>29</v>
      </c>
      <c r="J4" s="22">
        <v>85.79</v>
      </c>
      <c r="K4" s="23">
        <v>0.0</v>
      </c>
      <c r="L4" s="24">
        <v>0.0</v>
      </c>
      <c r="M4" s="23">
        <v>0.0</v>
      </c>
      <c r="N4" s="24">
        <v>0.0</v>
      </c>
      <c r="O4" s="25">
        <v>5000.0</v>
      </c>
      <c r="P4" s="26">
        <v>428950.0</v>
      </c>
      <c r="Q4" s="23">
        <v>0.0</v>
      </c>
      <c r="R4" s="24">
        <v>0.0</v>
      </c>
      <c r="S4" s="23">
        <v>0.0</v>
      </c>
      <c r="T4" s="24">
        <v>0.0</v>
      </c>
      <c r="U4" s="27">
        <v>5000.0</v>
      </c>
      <c r="V4" s="22">
        <v>428950.0</v>
      </c>
      <c r="W4" s="8"/>
      <c r="X4" s="28">
        <v>115.35</v>
      </c>
      <c r="Y4" s="29">
        <v>83.59</v>
      </c>
      <c r="Z4" s="11"/>
      <c r="AA4" s="11"/>
      <c r="AB4" s="11"/>
      <c r="AC4" s="11"/>
      <c r="AD4" s="11"/>
      <c r="AE4" s="11"/>
      <c r="AF4" s="11"/>
      <c r="AG4" s="11"/>
      <c r="AH4" s="11"/>
    </row>
    <row r="5">
      <c r="A5" s="30"/>
      <c r="B5" s="31"/>
      <c r="C5" s="31"/>
      <c r="D5" s="32"/>
      <c r="E5" s="33">
        <v>76.9</v>
      </c>
      <c r="F5" s="33">
        <v>80.85</v>
      </c>
      <c r="G5" s="33">
        <v>83.59</v>
      </c>
      <c r="H5" s="33">
        <v>95.6</v>
      </c>
      <c r="I5" s="34">
        <v>92.0</v>
      </c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8"/>
      <c r="X5" s="36"/>
      <c r="Y5" s="15" t="b">
        <v>1</v>
      </c>
      <c r="Z5" s="11"/>
      <c r="AA5" s="11"/>
      <c r="AB5" s="11"/>
      <c r="AC5" s="11"/>
      <c r="AD5" s="11"/>
      <c r="AE5" s="11"/>
      <c r="AF5" s="11"/>
      <c r="AG5" s="11"/>
      <c r="AH5" s="11"/>
    </row>
    <row r="6">
      <c r="A6" s="37">
        <v>2.0</v>
      </c>
      <c r="B6" s="38" t="s">
        <v>5</v>
      </c>
      <c r="C6" s="38">
        <v>804645.0</v>
      </c>
      <c r="D6" s="39" t="s">
        <v>30</v>
      </c>
      <c r="E6" s="20" t="s">
        <v>25</v>
      </c>
      <c r="F6" s="20" t="s">
        <v>27</v>
      </c>
      <c r="G6" s="20" t="s">
        <v>31</v>
      </c>
      <c r="H6" s="20" t="s">
        <v>28</v>
      </c>
      <c r="I6" s="21" t="s">
        <v>29</v>
      </c>
      <c r="J6" s="40">
        <v>97.52</v>
      </c>
      <c r="K6" s="41">
        <v>0.0</v>
      </c>
      <c r="L6" s="42">
        <v>0.0</v>
      </c>
      <c r="M6" s="41">
        <v>200.0</v>
      </c>
      <c r="N6" s="42">
        <v>19504.0</v>
      </c>
      <c r="O6" s="43">
        <v>10000.0</v>
      </c>
      <c r="P6" s="44">
        <v>975200.0</v>
      </c>
      <c r="Q6" s="41">
        <v>0.0</v>
      </c>
      <c r="R6" s="42">
        <v>0.0</v>
      </c>
      <c r="S6" s="41">
        <v>0.0</v>
      </c>
      <c r="T6" s="42">
        <v>0.0</v>
      </c>
      <c r="U6" s="45">
        <v>10200.0</v>
      </c>
      <c r="V6" s="40">
        <v>994704.0</v>
      </c>
      <c r="W6" s="8"/>
      <c r="X6" s="28">
        <v>132.63</v>
      </c>
      <c r="Y6" s="29">
        <v>110.0</v>
      </c>
      <c r="Z6" s="11"/>
      <c r="AA6" s="11"/>
      <c r="AB6" s="11"/>
      <c r="AC6" s="11"/>
      <c r="AD6" s="11"/>
      <c r="AE6" s="11"/>
      <c r="AF6" s="11"/>
      <c r="AG6" s="11"/>
      <c r="AH6" s="11"/>
    </row>
    <row r="7">
      <c r="A7" s="30"/>
      <c r="B7" s="31"/>
      <c r="C7" s="31"/>
      <c r="D7" s="32"/>
      <c r="E7" s="33">
        <v>90.9</v>
      </c>
      <c r="F7" s="33">
        <v>88.42</v>
      </c>
      <c r="G7" s="33">
        <v>110.0</v>
      </c>
      <c r="H7" s="33">
        <v>103.3</v>
      </c>
      <c r="I7" s="34">
        <v>95.0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8"/>
      <c r="X7" s="36"/>
      <c r="Y7" s="15" t="b">
        <v>1</v>
      </c>
      <c r="Z7" s="11"/>
      <c r="AA7" s="11"/>
      <c r="AB7" s="11"/>
      <c r="AC7" s="11"/>
      <c r="AD7" s="11"/>
      <c r="AE7" s="11"/>
      <c r="AF7" s="11"/>
      <c r="AG7" s="11"/>
      <c r="AH7" s="11"/>
    </row>
    <row r="8">
      <c r="A8" s="37">
        <v>3.0</v>
      </c>
      <c r="B8" s="38" t="s">
        <v>5</v>
      </c>
      <c r="C8" s="38">
        <v>796778.0</v>
      </c>
      <c r="D8" s="39" t="s">
        <v>32</v>
      </c>
      <c r="E8" s="20" t="s">
        <v>27</v>
      </c>
      <c r="F8" s="20" t="s">
        <v>31</v>
      </c>
      <c r="G8" s="20" t="s">
        <v>28</v>
      </c>
      <c r="H8" s="20"/>
      <c r="I8" s="21"/>
      <c r="J8" s="40">
        <v>87.07</v>
      </c>
      <c r="K8" s="41">
        <v>0.0</v>
      </c>
      <c r="L8" s="42">
        <v>0.0</v>
      </c>
      <c r="M8" s="41">
        <v>0.0</v>
      </c>
      <c r="N8" s="42">
        <v>0.0</v>
      </c>
      <c r="O8" s="43">
        <v>3500.0</v>
      </c>
      <c r="P8" s="44">
        <v>304745.0</v>
      </c>
      <c r="Q8" s="41">
        <v>0.0</v>
      </c>
      <c r="R8" s="42">
        <v>0.0</v>
      </c>
      <c r="S8" s="41">
        <v>0.0</v>
      </c>
      <c r="T8" s="42">
        <v>0.0</v>
      </c>
      <c r="U8" s="45">
        <v>3500.0</v>
      </c>
      <c r="V8" s="40">
        <v>304745.0</v>
      </c>
      <c r="W8" s="8"/>
      <c r="X8" s="28">
        <v>119.27</v>
      </c>
      <c r="Y8" s="29">
        <v>95.0</v>
      </c>
      <c r="Z8" s="11"/>
      <c r="AA8" s="11"/>
      <c r="AB8" s="11"/>
      <c r="AC8" s="11"/>
      <c r="AD8" s="11"/>
      <c r="AE8" s="11"/>
      <c r="AF8" s="11"/>
      <c r="AG8" s="11"/>
      <c r="AH8" s="11"/>
    </row>
    <row r="9">
      <c r="A9" s="30"/>
      <c r="B9" s="31"/>
      <c r="C9" s="31"/>
      <c r="D9" s="32"/>
      <c r="E9" s="33">
        <v>79.51</v>
      </c>
      <c r="F9" s="33">
        <v>95.0</v>
      </c>
      <c r="G9" s="33">
        <v>86.7</v>
      </c>
      <c r="H9" s="20"/>
      <c r="I9" s="21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8"/>
      <c r="X9" s="36"/>
      <c r="Y9" s="15" t="b">
        <v>1</v>
      </c>
      <c r="Z9" s="11"/>
      <c r="AA9" s="11"/>
      <c r="AB9" s="11"/>
      <c r="AC9" s="11"/>
      <c r="AD9" s="11"/>
      <c r="AE9" s="11"/>
      <c r="AF9" s="11"/>
      <c r="AG9" s="11"/>
      <c r="AH9" s="11"/>
    </row>
    <row r="10">
      <c r="A10" s="37">
        <v>4.0</v>
      </c>
      <c r="B10" s="38" t="s">
        <v>5</v>
      </c>
      <c r="C10" s="38">
        <v>54077.0</v>
      </c>
      <c r="D10" s="39" t="s">
        <v>33</v>
      </c>
      <c r="E10" s="20" t="s">
        <v>25</v>
      </c>
      <c r="F10" s="20" t="s">
        <v>34</v>
      </c>
      <c r="G10" s="20" t="s">
        <v>27</v>
      </c>
      <c r="H10" s="20" t="s">
        <v>31</v>
      </c>
      <c r="I10" s="46"/>
      <c r="J10" s="40">
        <v>17.04</v>
      </c>
      <c r="K10" s="41">
        <v>0.0</v>
      </c>
      <c r="L10" s="42">
        <v>0.0</v>
      </c>
      <c r="M10" s="41">
        <v>0.0</v>
      </c>
      <c r="N10" s="42">
        <v>0.0</v>
      </c>
      <c r="O10" s="43">
        <v>10000.0</v>
      </c>
      <c r="P10" s="44">
        <v>170400.0</v>
      </c>
      <c r="Q10" s="41">
        <v>0.0</v>
      </c>
      <c r="R10" s="42">
        <v>0.0</v>
      </c>
      <c r="S10" s="41">
        <v>0.0</v>
      </c>
      <c r="T10" s="42">
        <v>0.0</v>
      </c>
      <c r="U10" s="45">
        <v>10000.0</v>
      </c>
      <c r="V10" s="40">
        <v>170400.0</v>
      </c>
      <c r="W10" s="8"/>
      <c r="X10" s="28">
        <v>21.0</v>
      </c>
      <c r="Y10" s="29">
        <v>18.56</v>
      </c>
      <c r="Z10" s="11"/>
      <c r="AA10" s="11"/>
      <c r="AB10" s="11"/>
      <c r="AC10" s="11"/>
      <c r="AD10" s="11"/>
      <c r="AE10" s="11"/>
      <c r="AF10" s="11"/>
      <c r="AG10" s="11"/>
      <c r="AH10" s="11"/>
    </row>
    <row r="11">
      <c r="A11" s="30"/>
      <c r="B11" s="31"/>
      <c r="C11" s="31"/>
      <c r="D11" s="32"/>
      <c r="E11" s="33">
        <v>15.6</v>
      </c>
      <c r="F11" s="33">
        <v>14.0</v>
      </c>
      <c r="G11" s="33">
        <v>18.56</v>
      </c>
      <c r="H11" s="33">
        <v>19.99</v>
      </c>
      <c r="I11" s="46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8"/>
      <c r="X11" s="36"/>
      <c r="Y11" s="15" t="b">
        <v>1</v>
      </c>
      <c r="Z11" s="11"/>
      <c r="AA11" s="11"/>
      <c r="AB11" s="11"/>
      <c r="AC11" s="11"/>
      <c r="AD11" s="11"/>
      <c r="AE11" s="11"/>
      <c r="AF11" s="11"/>
      <c r="AG11" s="11"/>
      <c r="AH11" s="11"/>
    </row>
    <row r="12">
      <c r="A12" s="37">
        <v>5.0</v>
      </c>
      <c r="B12" s="38" t="s">
        <v>5</v>
      </c>
      <c r="C12" s="47">
        <v>807741.0</v>
      </c>
      <c r="D12" s="39" t="s">
        <v>35</v>
      </c>
      <c r="E12" s="20" t="s">
        <v>25</v>
      </c>
      <c r="F12" s="20" t="s">
        <v>34</v>
      </c>
      <c r="G12" s="20" t="s">
        <v>31</v>
      </c>
      <c r="H12" s="20" t="s">
        <v>29</v>
      </c>
      <c r="I12" s="21"/>
      <c r="J12" s="40">
        <v>109.49</v>
      </c>
      <c r="K12" s="41">
        <v>3.0</v>
      </c>
      <c r="L12" s="42">
        <v>328.47</v>
      </c>
      <c r="M12" s="41">
        <v>0.0</v>
      </c>
      <c r="N12" s="42">
        <v>0.0</v>
      </c>
      <c r="O12" s="43">
        <v>2800.0</v>
      </c>
      <c r="P12" s="44">
        <v>306572.0</v>
      </c>
      <c r="Q12" s="41">
        <v>0.0</v>
      </c>
      <c r="R12" s="42">
        <v>0.0</v>
      </c>
      <c r="S12" s="41">
        <v>50.0</v>
      </c>
      <c r="T12" s="42">
        <v>5474.5</v>
      </c>
      <c r="U12" s="45">
        <v>2853.0</v>
      </c>
      <c r="V12" s="40">
        <v>312374.97</v>
      </c>
      <c r="W12" s="8"/>
      <c r="X12" s="28">
        <v>134.66</v>
      </c>
      <c r="Y12" s="29">
        <v>127.7</v>
      </c>
      <c r="Z12" s="11"/>
      <c r="AA12" s="11"/>
      <c r="AB12" s="11"/>
      <c r="AC12" s="11"/>
      <c r="AD12" s="11"/>
      <c r="AE12" s="11"/>
      <c r="AF12" s="11"/>
      <c r="AG12" s="11"/>
      <c r="AH12" s="11"/>
    </row>
    <row r="13">
      <c r="A13" s="30"/>
      <c r="B13" s="31"/>
      <c r="C13" s="31"/>
      <c r="D13" s="32"/>
      <c r="E13" s="48">
        <v>89.77</v>
      </c>
      <c r="F13" s="48">
        <v>127.7</v>
      </c>
      <c r="G13" s="48">
        <v>95.0</v>
      </c>
      <c r="H13" s="48">
        <v>111.0</v>
      </c>
      <c r="I13" s="49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8"/>
      <c r="X13" s="36"/>
      <c r="Y13" s="15" t="b">
        <v>1</v>
      </c>
      <c r="Z13" s="11"/>
      <c r="AA13" s="11"/>
      <c r="AB13" s="11"/>
      <c r="AC13" s="11"/>
      <c r="AD13" s="11"/>
      <c r="AE13" s="11"/>
      <c r="AF13" s="11"/>
      <c r="AG13" s="11"/>
      <c r="AH13" s="11"/>
    </row>
    <row r="14">
      <c r="A14" s="50"/>
      <c r="B14" s="51"/>
      <c r="C14" s="51"/>
      <c r="D14" s="51"/>
      <c r="E14" s="51"/>
      <c r="F14" s="51"/>
      <c r="G14" s="51"/>
      <c r="H14" s="51"/>
      <c r="I14" s="51"/>
      <c r="J14" s="52"/>
      <c r="K14" s="53">
        <v>328.47</v>
      </c>
      <c r="L14" s="54"/>
      <c r="M14" s="53">
        <v>19504.0</v>
      </c>
      <c r="N14" s="54"/>
      <c r="O14" s="53">
        <v>2185867.0</v>
      </c>
      <c r="P14" s="54"/>
      <c r="Q14" s="53">
        <v>0.0</v>
      </c>
      <c r="R14" s="54"/>
      <c r="S14" s="53">
        <v>5474.5</v>
      </c>
      <c r="T14" s="54"/>
      <c r="U14" s="55">
        <v>2211173.97</v>
      </c>
      <c r="V14" s="54"/>
      <c r="W14" s="8"/>
      <c r="X14" s="16"/>
      <c r="Y14" s="16"/>
      <c r="Z14" s="11"/>
      <c r="AA14" s="11"/>
      <c r="AB14" s="11"/>
      <c r="AC14" s="11"/>
      <c r="AD14" s="11"/>
      <c r="AE14" s="11"/>
      <c r="AF14" s="11"/>
      <c r="AG14" s="11"/>
      <c r="AH14" s="11"/>
    </row>
    <row r="15">
      <c r="A15" s="56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8"/>
      <c r="X15" s="16"/>
      <c r="Y15" s="16"/>
      <c r="Z15" s="11"/>
      <c r="AA15" s="11"/>
      <c r="AB15" s="11"/>
      <c r="AC15" s="11"/>
      <c r="AD15" s="11"/>
      <c r="AE15" s="11"/>
      <c r="AF15" s="11"/>
      <c r="AG15" s="11"/>
      <c r="AH15" s="11"/>
    </row>
    <row r="16">
      <c r="A16" s="57" t="s">
        <v>36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4"/>
      <c r="W16" s="8"/>
      <c r="X16" s="16"/>
      <c r="Y16" s="16"/>
      <c r="Z16" s="11"/>
      <c r="AA16" s="11"/>
      <c r="AB16" s="11"/>
      <c r="AC16" s="11"/>
      <c r="AD16" s="11"/>
      <c r="AE16" s="11"/>
      <c r="AF16" s="11"/>
      <c r="AG16" s="11"/>
      <c r="AH16" s="11"/>
    </row>
    <row r="17">
      <c r="A17" s="59">
        <v>1.0</v>
      </c>
      <c r="B17" s="41" t="s">
        <v>5</v>
      </c>
      <c r="C17" s="41">
        <v>798243.0</v>
      </c>
      <c r="D17" s="60" t="s">
        <v>37</v>
      </c>
      <c r="E17" s="20" t="s">
        <v>34</v>
      </c>
      <c r="F17" s="20" t="s">
        <v>27</v>
      </c>
      <c r="G17" s="20" t="s">
        <v>38</v>
      </c>
      <c r="H17" s="20"/>
      <c r="I17" s="46"/>
      <c r="J17" s="40">
        <v>30.45</v>
      </c>
      <c r="K17" s="41">
        <v>0.0</v>
      </c>
      <c r="L17" s="42">
        <v>0.0</v>
      </c>
      <c r="M17" s="41">
        <v>600.0</v>
      </c>
      <c r="N17" s="42">
        <v>18270.0</v>
      </c>
      <c r="O17" s="41">
        <v>500.0</v>
      </c>
      <c r="P17" s="42">
        <v>15225.0</v>
      </c>
      <c r="Q17" s="41">
        <v>0.0</v>
      </c>
      <c r="R17" s="42">
        <v>0.0</v>
      </c>
      <c r="S17" s="41">
        <v>50.0</v>
      </c>
      <c r="T17" s="42">
        <v>1522.5</v>
      </c>
      <c r="U17" s="45">
        <v>1150.0</v>
      </c>
      <c r="V17" s="40">
        <v>35017.5</v>
      </c>
      <c r="W17" s="8"/>
      <c r="X17" s="61">
        <v>40.2</v>
      </c>
      <c r="Y17" s="15">
        <v>33.45</v>
      </c>
      <c r="Z17" s="11"/>
      <c r="AA17" s="11"/>
      <c r="AB17" s="11"/>
      <c r="AC17" s="11"/>
      <c r="AD17" s="11"/>
      <c r="AE17" s="11"/>
      <c r="AF17" s="11"/>
      <c r="AG17" s="11"/>
      <c r="AH17" s="11"/>
    </row>
    <row r="18">
      <c r="A18" s="35"/>
      <c r="B18" s="35"/>
      <c r="C18" s="35"/>
      <c r="D18" s="35"/>
      <c r="E18" s="33">
        <v>33.45</v>
      </c>
      <c r="F18" s="33">
        <v>31.11</v>
      </c>
      <c r="G18" s="33">
        <v>26.8</v>
      </c>
      <c r="H18" s="20"/>
      <c r="I18" s="46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8"/>
      <c r="X18" s="36"/>
      <c r="Y18" s="15" t="b">
        <v>1</v>
      </c>
      <c r="Z18" s="11"/>
      <c r="AA18" s="11"/>
      <c r="AB18" s="11"/>
      <c r="AC18" s="11"/>
      <c r="AD18" s="11"/>
      <c r="AE18" s="11"/>
      <c r="AF18" s="11"/>
      <c r="AG18" s="11"/>
      <c r="AH18" s="11"/>
    </row>
    <row r="19">
      <c r="A19" s="59">
        <v>2.0</v>
      </c>
      <c r="B19" s="41" t="s">
        <v>5</v>
      </c>
      <c r="C19" s="62">
        <v>798216.0</v>
      </c>
      <c r="D19" s="60" t="s">
        <v>39</v>
      </c>
      <c r="E19" s="20" t="s">
        <v>25</v>
      </c>
      <c r="F19" s="20" t="s">
        <v>34</v>
      </c>
      <c r="G19" s="20" t="s">
        <v>40</v>
      </c>
      <c r="H19" s="20" t="s">
        <v>41</v>
      </c>
      <c r="I19" s="46"/>
      <c r="J19" s="40">
        <v>9.46</v>
      </c>
      <c r="K19" s="43">
        <v>2010.0</v>
      </c>
      <c r="L19" s="42">
        <v>19014.6</v>
      </c>
      <c r="M19" s="41">
        <v>710.0</v>
      </c>
      <c r="N19" s="42">
        <v>6716.6</v>
      </c>
      <c r="O19" s="41">
        <v>500.0</v>
      </c>
      <c r="P19" s="42">
        <v>4730.0</v>
      </c>
      <c r="Q19" s="43">
        <v>3500.0</v>
      </c>
      <c r="R19" s="42">
        <v>33110.0</v>
      </c>
      <c r="S19" s="41">
        <v>50.0</v>
      </c>
      <c r="T19" s="42">
        <v>473.0</v>
      </c>
      <c r="U19" s="45">
        <v>6770.0</v>
      </c>
      <c r="V19" s="40">
        <v>64044.2</v>
      </c>
      <c r="W19" s="8"/>
      <c r="X19" s="61">
        <v>12.69</v>
      </c>
      <c r="Y19" s="15">
        <v>9.39</v>
      </c>
      <c r="Z19" s="11"/>
      <c r="AA19" s="11"/>
      <c r="AB19" s="11"/>
      <c r="AC19" s="11"/>
      <c r="AD19" s="11"/>
      <c r="AE19" s="11"/>
      <c r="AF19" s="11"/>
      <c r="AG19" s="11"/>
      <c r="AH19" s="11"/>
    </row>
    <row r="20">
      <c r="A20" s="35"/>
      <c r="B20" s="35"/>
      <c r="C20" s="35"/>
      <c r="D20" s="35"/>
      <c r="E20" s="33">
        <v>9.0</v>
      </c>
      <c r="F20" s="33">
        <v>8.46</v>
      </c>
      <c r="G20" s="33">
        <v>9.39</v>
      </c>
      <c r="H20" s="33">
        <v>11.0</v>
      </c>
      <c r="I20" s="46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8"/>
      <c r="X20" s="36"/>
      <c r="Y20" s="15" t="b">
        <v>1</v>
      </c>
      <c r="Z20" s="11"/>
      <c r="AA20" s="11"/>
      <c r="AB20" s="11"/>
      <c r="AC20" s="11"/>
      <c r="AD20" s="11"/>
      <c r="AE20" s="11"/>
      <c r="AF20" s="11"/>
      <c r="AG20" s="11"/>
      <c r="AH20" s="11"/>
    </row>
    <row r="21" ht="15.75" customHeight="1">
      <c r="A21" s="59">
        <v>3.0</v>
      </c>
      <c r="B21" s="41" t="s">
        <v>5</v>
      </c>
      <c r="C21" s="62">
        <v>807335.0</v>
      </c>
      <c r="D21" s="60" t="s">
        <v>42</v>
      </c>
      <c r="E21" s="20" t="s">
        <v>25</v>
      </c>
      <c r="F21" s="20" t="s">
        <v>43</v>
      </c>
      <c r="G21" s="20" t="s">
        <v>41</v>
      </c>
      <c r="H21" s="63"/>
      <c r="I21" s="46"/>
      <c r="J21" s="40">
        <v>27.52</v>
      </c>
      <c r="K21" s="41">
        <v>0.0</v>
      </c>
      <c r="L21" s="42">
        <v>0.0</v>
      </c>
      <c r="M21" s="41">
        <v>600.0</v>
      </c>
      <c r="N21" s="42">
        <v>16512.0</v>
      </c>
      <c r="O21" s="41">
        <v>100.0</v>
      </c>
      <c r="P21" s="42">
        <v>2752.0</v>
      </c>
      <c r="Q21" s="43">
        <v>2500.0</v>
      </c>
      <c r="R21" s="42">
        <v>68800.0</v>
      </c>
      <c r="S21" s="41">
        <v>0.0</v>
      </c>
      <c r="T21" s="42">
        <v>0.0</v>
      </c>
      <c r="U21" s="45">
        <v>3200.0</v>
      </c>
      <c r="V21" s="40">
        <v>88064.0</v>
      </c>
      <c r="W21" s="8"/>
      <c r="X21" s="61">
        <v>37.5</v>
      </c>
      <c r="Y21" s="15">
        <v>28.97</v>
      </c>
      <c r="Z21" s="11"/>
      <c r="AA21" s="11"/>
      <c r="AB21" s="11"/>
      <c r="AC21" s="11"/>
      <c r="AD21" s="11"/>
      <c r="AE21" s="11"/>
      <c r="AF21" s="11"/>
      <c r="AG21" s="11"/>
      <c r="AH21" s="11"/>
    </row>
    <row r="22" ht="15.75" customHeight="1">
      <c r="A22" s="35"/>
      <c r="B22" s="35"/>
      <c r="C22" s="35"/>
      <c r="D22" s="35"/>
      <c r="E22" s="33">
        <v>28.97</v>
      </c>
      <c r="F22" s="33">
        <v>28.6</v>
      </c>
      <c r="G22" s="33">
        <v>25.0</v>
      </c>
      <c r="H22" s="20"/>
      <c r="I22" s="46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8"/>
      <c r="X22" s="36"/>
      <c r="Y22" s="15" t="b">
        <v>1</v>
      </c>
      <c r="Z22" s="11"/>
      <c r="AA22" s="11"/>
      <c r="AB22" s="11"/>
      <c r="AC22" s="11"/>
      <c r="AD22" s="11"/>
      <c r="AE22" s="11"/>
      <c r="AF22" s="11"/>
      <c r="AG22" s="11"/>
      <c r="AH22" s="11"/>
    </row>
    <row r="23" ht="15.75" customHeight="1">
      <c r="A23" s="59">
        <v>4.0</v>
      </c>
      <c r="B23" s="41" t="s">
        <v>5</v>
      </c>
      <c r="C23" s="62"/>
      <c r="D23" s="64" t="s">
        <v>44</v>
      </c>
      <c r="E23" s="20" t="s">
        <v>27</v>
      </c>
      <c r="F23" s="20" t="s">
        <v>45</v>
      </c>
      <c r="G23" s="20" t="s">
        <v>31</v>
      </c>
      <c r="H23" s="20"/>
      <c r="I23" s="46"/>
      <c r="J23" s="40">
        <v>22.32</v>
      </c>
      <c r="K23" s="41">
        <v>0.0</v>
      </c>
      <c r="L23" s="42">
        <v>0.0</v>
      </c>
      <c r="M23" s="41">
        <v>0.0</v>
      </c>
      <c r="N23" s="42">
        <v>0.0</v>
      </c>
      <c r="O23" s="43">
        <v>6000.0</v>
      </c>
      <c r="P23" s="42">
        <v>133920.0</v>
      </c>
      <c r="Q23" s="41">
        <v>0.0</v>
      </c>
      <c r="R23" s="42">
        <v>0.0</v>
      </c>
      <c r="S23" s="41">
        <v>0.0</v>
      </c>
      <c r="T23" s="42">
        <v>0.0</v>
      </c>
      <c r="U23" s="45">
        <v>6000.0</v>
      </c>
      <c r="V23" s="40">
        <v>133920.0</v>
      </c>
      <c r="W23" s="8"/>
      <c r="X23" s="61">
        <v>29.18</v>
      </c>
      <c r="Y23" s="15">
        <v>25.5</v>
      </c>
      <c r="Z23" s="11"/>
      <c r="AA23" s="11"/>
      <c r="AB23" s="11"/>
      <c r="AC23" s="11"/>
      <c r="AD23" s="11"/>
      <c r="AE23" s="11"/>
      <c r="AF23" s="11"/>
      <c r="AG23" s="11"/>
      <c r="AH23" s="11"/>
    </row>
    <row r="24" ht="15.75" customHeight="1">
      <c r="A24" s="35"/>
      <c r="B24" s="35"/>
      <c r="C24" s="35"/>
      <c r="D24" s="35"/>
      <c r="E24" s="33">
        <v>22.02</v>
      </c>
      <c r="F24" s="33">
        <v>25.5</v>
      </c>
      <c r="G24" s="33">
        <v>19.45</v>
      </c>
      <c r="H24" s="20"/>
      <c r="I24" s="46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8"/>
      <c r="X24" s="36"/>
      <c r="Y24" s="15" t="b">
        <v>1</v>
      </c>
      <c r="Z24" s="11"/>
      <c r="AA24" s="11"/>
      <c r="AB24" s="11"/>
      <c r="AC24" s="11"/>
      <c r="AD24" s="11"/>
      <c r="AE24" s="11"/>
      <c r="AF24" s="11"/>
      <c r="AG24" s="11"/>
      <c r="AH24" s="11"/>
    </row>
    <row r="25" ht="15.75" customHeight="1">
      <c r="A25" s="59">
        <v>5.0</v>
      </c>
      <c r="B25" s="41" t="s">
        <v>5</v>
      </c>
      <c r="C25" s="62"/>
      <c r="D25" s="64" t="s">
        <v>46</v>
      </c>
      <c r="E25" s="20" t="s">
        <v>25</v>
      </c>
      <c r="F25" s="20" t="s">
        <v>34</v>
      </c>
      <c r="G25" s="20" t="s">
        <v>47</v>
      </c>
      <c r="H25" s="20"/>
      <c r="I25" s="46"/>
      <c r="J25" s="40">
        <v>7.36</v>
      </c>
      <c r="K25" s="41">
        <v>0.0</v>
      </c>
      <c r="L25" s="42">
        <v>0.0</v>
      </c>
      <c r="M25" s="41">
        <v>0.0</v>
      </c>
      <c r="N25" s="42">
        <v>0.0</v>
      </c>
      <c r="O25" s="43">
        <v>6000.0</v>
      </c>
      <c r="P25" s="42">
        <v>44160.0</v>
      </c>
      <c r="Q25" s="41">
        <v>0.0</v>
      </c>
      <c r="R25" s="42">
        <v>0.0</v>
      </c>
      <c r="S25" s="41">
        <v>0.0</v>
      </c>
      <c r="T25" s="42">
        <v>0.0</v>
      </c>
      <c r="U25" s="45">
        <v>6000.0</v>
      </c>
      <c r="V25" s="40">
        <v>44160.0</v>
      </c>
      <c r="W25" s="8"/>
      <c r="X25" s="61">
        <v>9.83</v>
      </c>
      <c r="Y25" s="15">
        <v>7.95</v>
      </c>
      <c r="Z25" s="11"/>
      <c r="AA25" s="11"/>
      <c r="AB25" s="11"/>
      <c r="AC25" s="11"/>
      <c r="AD25" s="11"/>
      <c r="AE25" s="11"/>
      <c r="AF25" s="11"/>
      <c r="AG25" s="11"/>
      <c r="AH25" s="11"/>
    </row>
    <row r="26" ht="15.75" customHeight="1">
      <c r="A26" s="35"/>
      <c r="B26" s="35"/>
      <c r="C26" s="35"/>
      <c r="D26" s="35"/>
      <c r="E26" s="33">
        <v>6.55</v>
      </c>
      <c r="F26" s="33">
        <v>7.95</v>
      </c>
      <c r="G26" s="33">
        <v>7.59</v>
      </c>
      <c r="H26" s="20"/>
      <c r="I26" s="46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8"/>
      <c r="X26" s="36"/>
      <c r="Y26" s="15" t="b">
        <v>1</v>
      </c>
      <c r="Z26" s="11"/>
      <c r="AA26" s="11"/>
      <c r="AB26" s="11"/>
      <c r="AC26" s="11"/>
      <c r="AD26" s="11"/>
      <c r="AE26" s="11"/>
      <c r="AF26" s="11"/>
      <c r="AG26" s="11"/>
      <c r="AH26" s="11"/>
    </row>
    <row r="27" ht="15.75" customHeight="1">
      <c r="A27" s="59">
        <v>6.0</v>
      </c>
      <c r="B27" s="41" t="s">
        <v>5</v>
      </c>
      <c r="C27" s="62"/>
      <c r="D27" s="64" t="s">
        <v>48</v>
      </c>
      <c r="E27" s="20" t="s">
        <v>25</v>
      </c>
      <c r="F27" s="20" t="s">
        <v>27</v>
      </c>
      <c r="G27" s="20" t="s">
        <v>38</v>
      </c>
      <c r="H27" s="20"/>
      <c r="I27" s="46"/>
      <c r="J27" s="40">
        <v>21.18</v>
      </c>
      <c r="K27" s="41">
        <v>0.0</v>
      </c>
      <c r="L27" s="42">
        <v>0.0</v>
      </c>
      <c r="M27" s="41">
        <v>0.0</v>
      </c>
      <c r="N27" s="42">
        <v>0.0</v>
      </c>
      <c r="O27" s="43">
        <v>1500.0</v>
      </c>
      <c r="P27" s="42">
        <v>31770.0</v>
      </c>
      <c r="Q27" s="41">
        <v>0.0</v>
      </c>
      <c r="R27" s="42">
        <v>0.0</v>
      </c>
      <c r="S27" s="41">
        <v>0.0</v>
      </c>
      <c r="T27" s="42">
        <v>0.0</v>
      </c>
      <c r="U27" s="45">
        <v>1500.0</v>
      </c>
      <c r="V27" s="40">
        <v>31770.0</v>
      </c>
      <c r="W27" s="8"/>
      <c r="X27" s="61">
        <v>27.68</v>
      </c>
      <c r="Y27" s="15">
        <v>24.0</v>
      </c>
      <c r="Z27" s="11"/>
      <c r="AA27" s="11"/>
      <c r="AB27" s="11"/>
      <c r="AC27" s="11"/>
      <c r="AD27" s="11"/>
      <c r="AE27" s="11"/>
      <c r="AF27" s="11"/>
      <c r="AG27" s="11"/>
      <c r="AH27" s="11"/>
    </row>
    <row r="28" ht="15.75" customHeight="1">
      <c r="A28" s="35"/>
      <c r="B28" s="35"/>
      <c r="C28" s="35"/>
      <c r="D28" s="35"/>
      <c r="E28" s="33">
        <v>24.0</v>
      </c>
      <c r="F28" s="33">
        <v>18.45</v>
      </c>
      <c r="G28" s="33">
        <v>21.1</v>
      </c>
      <c r="H28" s="20"/>
      <c r="I28" s="46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8"/>
      <c r="X28" s="36"/>
      <c r="Y28" s="15" t="b">
        <v>1</v>
      </c>
      <c r="Z28" s="11"/>
      <c r="AA28" s="11"/>
      <c r="AB28" s="11"/>
      <c r="AC28" s="11"/>
      <c r="AD28" s="11"/>
      <c r="AE28" s="11"/>
      <c r="AF28" s="11"/>
      <c r="AG28" s="11"/>
      <c r="AH28" s="11"/>
    </row>
    <row r="29" ht="15.75" customHeight="1">
      <c r="A29" s="59">
        <v>7.0</v>
      </c>
      <c r="B29" s="41" t="s">
        <v>5</v>
      </c>
      <c r="C29" s="62"/>
      <c r="D29" s="64" t="s">
        <v>49</v>
      </c>
      <c r="E29" s="65" t="s">
        <v>27</v>
      </c>
      <c r="F29" s="65" t="s">
        <v>31</v>
      </c>
      <c r="G29" s="65" t="s">
        <v>50</v>
      </c>
      <c r="H29" s="20" t="s">
        <v>29</v>
      </c>
      <c r="I29" s="66"/>
      <c r="J29" s="40">
        <v>44.09</v>
      </c>
      <c r="K29" s="41">
        <v>0.0</v>
      </c>
      <c r="L29" s="42">
        <v>0.0</v>
      </c>
      <c r="M29" s="41">
        <v>80.0</v>
      </c>
      <c r="N29" s="42">
        <v>3527.2</v>
      </c>
      <c r="O29" s="41">
        <v>0.0</v>
      </c>
      <c r="P29" s="42">
        <v>0.0</v>
      </c>
      <c r="Q29" s="41">
        <v>0.0</v>
      </c>
      <c r="R29" s="42">
        <v>0.0</v>
      </c>
      <c r="S29" s="41">
        <v>0.0</v>
      </c>
      <c r="T29" s="42">
        <v>0.0</v>
      </c>
      <c r="U29" s="67">
        <v>80.0</v>
      </c>
      <c r="V29" s="40">
        <v>3527.2</v>
      </c>
      <c r="W29" s="8"/>
      <c r="X29" s="61">
        <v>51.84</v>
      </c>
      <c r="Y29" s="15">
        <v>49.99</v>
      </c>
      <c r="Z29" s="11"/>
      <c r="AA29" s="11"/>
      <c r="AB29" s="11"/>
      <c r="AC29" s="11"/>
      <c r="AD29" s="11"/>
      <c r="AE29" s="11"/>
      <c r="AF29" s="11"/>
      <c r="AG29" s="11"/>
      <c r="AH29" s="11"/>
    </row>
    <row r="30" ht="15.75" customHeight="1">
      <c r="A30" s="35"/>
      <c r="B30" s="35"/>
      <c r="C30" s="35"/>
      <c r="D30" s="35"/>
      <c r="E30" s="68">
        <v>34.56</v>
      </c>
      <c r="F30" s="68">
        <v>49.99</v>
      </c>
      <c r="G30" s="68">
        <v>46.79</v>
      </c>
      <c r="H30" s="68">
        <v>45.0</v>
      </c>
      <c r="I30" s="66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8"/>
      <c r="X30" s="36"/>
      <c r="Y30" s="15" t="b">
        <v>1</v>
      </c>
      <c r="Z30" s="11"/>
      <c r="AA30" s="11"/>
      <c r="AB30" s="11"/>
      <c r="AC30" s="11"/>
      <c r="AD30" s="11"/>
      <c r="AE30" s="11"/>
      <c r="AF30" s="11"/>
      <c r="AG30" s="11"/>
      <c r="AH30" s="11"/>
    </row>
    <row r="31" ht="15.75" customHeight="1">
      <c r="A31" s="59">
        <v>8.0</v>
      </c>
      <c r="B31" s="41" t="s">
        <v>5</v>
      </c>
      <c r="C31" s="62"/>
      <c r="D31" s="64" t="s">
        <v>51</v>
      </c>
      <c r="E31" s="65" t="s">
        <v>25</v>
      </c>
      <c r="F31" s="65" t="s">
        <v>27</v>
      </c>
      <c r="G31" s="20" t="s">
        <v>52</v>
      </c>
      <c r="H31" s="69"/>
      <c r="I31" s="66"/>
      <c r="J31" s="40">
        <v>51.47</v>
      </c>
      <c r="K31" s="41">
        <v>0.0</v>
      </c>
      <c r="L31" s="42">
        <v>0.0</v>
      </c>
      <c r="M31" s="41">
        <v>100.0</v>
      </c>
      <c r="N31" s="42">
        <v>5147.0</v>
      </c>
      <c r="O31" s="41">
        <v>0.0</v>
      </c>
      <c r="P31" s="42">
        <v>0.0</v>
      </c>
      <c r="Q31" s="41">
        <v>0.0</v>
      </c>
      <c r="R31" s="42">
        <v>0.0</v>
      </c>
      <c r="S31" s="41">
        <v>0.0</v>
      </c>
      <c r="T31" s="42">
        <v>0.0</v>
      </c>
      <c r="U31" s="67">
        <v>100.0</v>
      </c>
      <c r="V31" s="40">
        <v>5147.0</v>
      </c>
      <c r="W31" s="8"/>
      <c r="X31" s="61">
        <v>67.5</v>
      </c>
      <c r="Y31" s="15">
        <v>59.9</v>
      </c>
      <c r="Z31" s="11"/>
      <c r="AA31" s="11"/>
      <c r="AB31" s="11"/>
      <c r="AC31" s="11"/>
      <c r="AD31" s="11"/>
      <c r="AE31" s="11"/>
      <c r="AF31" s="11"/>
      <c r="AG31" s="11"/>
      <c r="AH31" s="11"/>
    </row>
    <row r="32" ht="15.75" customHeight="1">
      <c r="A32" s="35"/>
      <c r="B32" s="35"/>
      <c r="C32" s="35"/>
      <c r="D32" s="35"/>
      <c r="E32" s="70">
        <v>45.0</v>
      </c>
      <c r="F32" s="70">
        <v>49.52</v>
      </c>
      <c r="G32" s="70">
        <v>59.9</v>
      </c>
      <c r="H32" s="71"/>
      <c r="I32" s="72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8"/>
      <c r="X32" s="36"/>
      <c r="Y32" s="15" t="b">
        <v>1</v>
      </c>
      <c r="Z32" s="11"/>
      <c r="AA32" s="11"/>
      <c r="AB32" s="11"/>
      <c r="AC32" s="11"/>
      <c r="AD32" s="11"/>
      <c r="AE32" s="11"/>
      <c r="AF32" s="11"/>
      <c r="AG32" s="11"/>
      <c r="AH32" s="11"/>
    </row>
    <row r="33" ht="15.75" customHeight="1">
      <c r="A33" s="50"/>
      <c r="B33" s="51"/>
      <c r="C33" s="51"/>
      <c r="D33" s="51"/>
      <c r="E33" s="51"/>
      <c r="F33" s="51"/>
      <c r="G33" s="51"/>
      <c r="H33" s="51"/>
      <c r="I33" s="51"/>
      <c r="J33" s="52"/>
      <c r="K33" s="53">
        <v>19014.6</v>
      </c>
      <c r="L33" s="54"/>
      <c r="M33" s="53">
        <v>50172.8</v>
      </c>
      <c r="N33" s="54"/>
      <c r="O33" s="53">
        <v>232557.0</v>
      </c>
      <c r="P33" s="54"/>
      <c r="Q33" s="53">
        <v>101910.0</v>
      </c>
      <c r="R33" s="54"/>
      <c r="S33" s="53">
        <v>1995.5</v>
      </c>
      <c r="T33" s="54"/>
      <c r="U33" s="55">
        <v>405649.9</v>
      </c>
      <c r="V33" s="54"/>
      <c r="W33" s="8"/>
      <c r="X33" s="15"/>
      <c r="Y33" s="15"/>
      <c r="Z33" s="11"/>
      <c r="AA33" s="11"/>
      <c r="AB33" s="11"/>
      <c r="AC33" s="11"/>
      <c r="AD33" s="11"/>
      <c r="AE33" s="11"/>
      <c r="AF33" s="11"/>
      <c r="AG33" s="11"/>
      <c r="AH33" s="11"/>
    </row>
    <row r="34" ht="15.75" customHeight="1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8"/>
      <c r="X34" s="63"/>
      <c r="Y34" s="63"/>
      <c r="Z34" s="11"/>
      <c r="AA34" s="11"/>
      <c r="AB34" s="11"/>
      <c r="AC34" s="11"/>
      <c r="AD34" s="11"/>
      <c r="AE34" s="11"/>
      <c r="AF34" s="11"/>
      <c r="AG34" s="11"/>
      <c r="AH34" s="11"/>
    </row>
    <row r="35" ht="15.75" customHeight="1">
      <c r="A35" s="57" t="s">
        <v>53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4"/>
      <c r="W35" s="8"/>
      <c r="X35" s="15"/>
      <c r="Y35" s="15"/>
      <c r="Z35" s="11"/>
      <c r="AA35" s="11"/>
      <c r="AB35" s="11"/>
      <c r="AC35" s="11"/>
      <c r="AD35" s="11"/>
      <c r="AE35" s="11"/>
      <c r="AF35" s="11"/>
      <c r="AG35" s="11"/>
      <c r="AH35" s="11"/>
    </row>
    <row r="36" ht="15.75" customHeight="1">
      <c r="A36" s="59">
        <v>1.0</v>
      </c>
      <c r="B36" s="41" t="s">
        <v>5</v>
      </c>
      <c r="C36" s="41">
        <v>800715.0</v>
      </c>
      <c r="D36" s="60" t="s">
        <v>54</v>
      </c>
      <c r="E36" s="20" t="s">
        <v>25</v>
      </c>
      <c r="F36" s="20" t="s">
        <v>34</v>
      </c>
      <c r="G36" s="20" t="s">
        <v>55</v>
      </c>
      <c r="H36" s="63"/>
      <c r="I36" s="46"/>
      <c r="J36" s="40">
        <v>365.43</v>
      </c>
      <c r="K36" s="41">
        <v>10.0</v>
      </c>
      <c r="L36" s="42">
        <v>3654.3</v>
      </c>
      <c r="M36" s="41">
        <v>0.0</v>
      </c>
      <c r="N36" s="42">
        <v>0.0</v>
      </c>
      <c r="O36" s="41">
        <v>0.0</v>
      </c>
      <c r="P36" s="42">
        <v>0.0</v>
      </c>
      <c r="Q36" s="41">
        <v>5.0</v>
      </c>
      <c r="R36" s="42">
        <v>1827.15</v>
      </c>
      <c r="S36" s="41">
        <v>0.0</v>
      </c>
      <c r="T36" s="42">
        <v>0.0</v>
      </c>
      <c r="U36" s="67">
        <v>15.0</v>
      </c>
      <c r="V36" s="40">
        <v>5481.45</v>
      </c>
      <c r="W36" s="8"/>
      <c r="X36" s="61">
        <v>465.0</v>
      </c>
      <c r="Y36" s="15">
        <v>455.0</v>
      </c>
      <c r="Z36" s="11"/>
      <c r="AA36" s="11"/>
      <c r="AB36" s="11"/>
      <c r="AC36" s="11"/>
      <c r="AD36" s="11"/>
      <c r="AE36" s="11"/>
      <c r="AF36" s="11"/>
      <c r="AG36" s="11"/>
      <c r="AH36" s="11"/>
    </row>
    <row r="37" ht="15.75" customHeight="1">
      <c r="A37" s="35"/>
      <c r="B37" s="35"/>
      <c r="C37" s="35"/>
      <c r="D37" s="35"/>
      <c r="E37" s="33">
        <v>310.0</v>
      </c>
      <c r="F37" s="33">
        <v>331.3</v>
      </c>
      <c r="G37" s="33">
        <v>455.0</v>
      </c>
      <c r="H37" s="63"/>
      <c r="I37" s="46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8"/>
      <c r="X37" s="36"/>
      <c r="Y37" s="15" t="b">
        <v>1</v>
      </c>
      <c r="Z37" s="11"/>
      <c r="AA37" s="11"/>
      <c r="AB37" s="11"/>
      <c r="AC37" s="11"/>
      <c r="AD37" s="11"/>
      <c r="AE37" s="11"/>
      <c r="AF37" s="11"/>
      <c r="AG37" s="11"/>
      <c r="AH37" s="11"/>
    </row>
    <row r="38" ht="15.75" customHeight="1">
      <c r="A38" s="59">
        <v>2.0</v>
      </c>
      <c r="B38" s="41" t="s">
        <v>5</v>
      </c>
      <c r="C38" s="41">
        <v>800716.0</v>
      </c>
      <c r="D38" s="60" t="s">
        <v>56</v>
      </c>
      <c r="E38" s="20" t="s">
        <v>25</v>
      </c>
      <c r="F38" s="20" t="s">
        <v>34</v>
      </c>
      <c r="G38" s="20" t="s">
        <v>57</v>
      </c>
      <c r="H38" s="63"/>
      <c r="I38" s="46"/>
      <c r="J38" s="40">
        <v>293.73</v>
      </c>
      <c r="K38" s="41">
        <v>10.0</v>
      </c>
      <c r="L38" s="42">
        <v>2937.3</v>
      </c>
      <c r="M38" s="41">
        <v>0.0</v>
      </c>
      <c r="N38" s="42">
        <v>0.0</v>
      </c>
      <c r="O38" s="41">
        <v>0.0</v>
      </c>
      <c r="P38" s="42">
        <v>0.0</v>
      </c>
      <c r="Q38" s="41">
        <v>5.0</v>
      </c>
      <c r="R38" s="42">
        <v>1468.65</v>
      </c>
      <c r="S38" s="41">
        <v>0.0</v>
      </c>
      <c r="T38" s="42">
        <v>0.0</v>
      </c>
      <c r="U38" s="67">
        <v>15.0</v>
      </c>
      <c r="V38" s="40">
        <v>4405.95</v>
      </c>
      <c r="W38" s="8"/>
      <c r="X38" s="61">
        <v>345.0</v>
      </c>
      <c r="Y38" s="15">
        <v>331.3</v>
      </c>
      <c r="Z38" s="11"/>
      <c r="AA38" s="11"/>
      <c r="AB38" s="11"/>
      <c r="AC38" s="11"/>
      <c r="AD38" s="11"/>
      <c r="AE38" s="11"/>
      <c r="AF38" s="11"/>
      <c r="AG38" s="11"/>
      <c r="AH38" s="11"/>
    </row>
    <row r="39" ht="15.75" customHeight="1">
      <c r="A39" s="35"/>
      <c r="B39" s="35"/>
      <c r="C39" s="35"/>
      <c r="D39" s="35"/>
      <c r="E39" s="33">
        <v>230.0</v>
      </c>
      <c r="F39" s="33">
        <v>331.3</v>
      </c>
      <c r="G39" s="33">
        <v>319.9</v>
      </c>
      <c r="H39" s="63"/>
      <c r="I39" s="46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8"/>
      <c r="X39" s="36"/>
      <c r="Y39" s="15" t="b">
        <v>1</v>
      </c>
      <c r="Z39" s="11"/>
      <c r="AA39" s="11"/>
      <c r="AB39" s="11"/>
      <c r="AC39" s="11"/>
      <c r="AD39" s="11"/>
      <c r="AE39" s="11"/>
      <c r="AF39" s="11"/>
      <c r="AG39" s="11"/>
      <c r="AH39" s="11"/>
    </row>
    <row r="40" ht="15.75" customHeight="1">
      <c r="A40" s="59">
        <v>3.0</v>
      </c>
      <c r="B40" s="41" t="s">
        <v>5</v>
      </c>
      <c r="C40" s="41">
        <v>807361.0</v>
      </c>
      <c r="D40" s="60" t="s">
        <v>58</v>
      </c>
      <c r="E40" s="20" t="s">
        <v>25</v>
      </c>
      <c r="F40" s="20" t="s">
        <v>59</v>
      </c>
      <c r="G40" s="20" t="s">
        <v>34</v>
      </c>
      <c r="H40" s="63"/>
      <c r="I40" s="46"/>
      <c r="J40" s="40">
        <v>312.66</v>
      </c>
      <c r="K40" s="41">
        <v>10.0</v>
      </c>
      <c r="L40" s="42">
        <v>3126.6</v>
      </c>
      <c r="M40" s="41">
        <v>0.0</v>
      </c>
      <c r="N40" s="42">
        <v>0.0</v>
      </c>
      <c r="O40" s="41">
        <v>0.0</v>
      </c>
      <c r="P40" s="42">
        <v>0.0</v>
      </c>
      <c r="Q40" s="41">
        <v>3.0</v>
      </c>
      <c r="R40" s="42">
        <v>937.98</v>
      </c>
      <c r="S40" s="41">
        <v>0.0</v>
      </c>
      <c r="T40" s="42">
        <v>0.0</v>
      </c>
      <c r="U40" s="67">
        <v>13.0</v>
      </c>
      <c r="V40" s="40">
        <v>4064.58</v>
      </c>
      <c r="W40" s="8"/>
      <c r="X40" s="61">
        <v>404.96</v>
      </c>
      <c r="Y40" s="15">
        <v>348.0</v>
      </c>
      <c r="Z40" s="11"/>
      <c r="AA40" s="11"/>
      <c r="AB40" s="11"/>
      <c r="AC40" s="11"/>
      <c r="AD40" s="11"/>
      <c r="AE40" s="11"/>
      <c r="AF40" s="11"/>
      <c r="AG40" s="11"/>
      <c r="AH40" s="11"/>
    </row>
    <row r="41" ht="15.75" customHeight="1">
      <c r="A41" s="35"/>
      <c r="B41" s="35"/>
      <c r="C41" s="35"/>
      <c r="D41" s="35"/>
      <c r="E41" s="33">
        <v>348.0</v>
      </c>
      <c r="F41" s="33">
        <v>320.0</v>
      </c>
      <c r="G41" s="33">
        <v>269.97</v>
      </c>
      <c r="H41" s="63"/>
      <c r="I41" s="46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8"/>
      <c r="X41" s="36"/>
      <c r="Y41" s="15" t="b">
        <v>1</v>
      </c>
      <c r="Z41" s="11"/>
      <c r="AA41" s="11"/>
      <c r="AB41" s="11"/>
      <c r="AC41" s="11"/>
      <c r="AD41" s="11"/>
      <c r="AE41" s="11"/>
      <c r="AF41" s="11"/>
      <c r="AG41" s="11"/>
      <c r="AH41" s="11"/>
    </row>
    <row r="42" ht="15.75" customHeight="1">
      <c r="A42" s="59">
        <v>4.0</v>
      </c>
      <c r="B42" s="41" t="s">
        <v>5</v>
      </c>
      <c r="C42" s="41">
        <v>800714.0</v>
      </c>
      <c r="D42" s="60" t="s">
        <v>60</v>
      </c>
      <c r="E42" s="20" t="s">
        <v>25</v>
      </c>
      <c r="F42" s="20" t="s">
        <v>34</v>
      </c>
      <c r="G42" s="63"/>
      <c r="H42" s="63"/>
      <c r="I42" s="46"/>
      <c r="J42" s="40">
        <v>179.5</v>
      </c>
      <c r="K42" s="41">
        <v>0.0</v>
      </c>
      <c r="L42" s="42">
        <v>0.0</v>
      </c>
      <c r="M42" s="41">
        <v>0.0</v>
      </c>
      <c r="N42" s="42">
        <v>0.0</v>
      </c>
      <c r="O42" s="41">
        <v>0.0</v>
      </c>
      <c r="P42" s="42">
        <v>0.0</v>
      </c>
      <c r="Q42" s="41">
        <v>130.0</v>
      </c>
      <c r="R42" s="42">
        <v>23335.0</v>
      </c>
      <c r="S42" s="41">
        <v>50.0</v>
      </c>
      <c r="T42" s="42">
        <v>8975.0</v>
      </c>
      <c r="U42" s="67">
        <v>180.0</v>
      </c>
      <c r="V42" s="40">
        <v>32310.0</v>
      </c>
      <c r="W42" s="8"/>
      <c r="X42" s="61">
        <v>268.5</v>
      </c>
      <c r="Y42" s="15">
        <v>180.0</v>
      </c>
      <c r="Z42" s="11"/>
      <c r="AA42" s="11"/>
      <c r="AB42" s="11"/>
      <c r="AC42" s="11"/>
      <c r="AD42" s="11"/>
      <c r="AE42" s="11"/>
      <c r="AF42" s="11"/>
      <c r="AG42" s="11"/>
      <c r="AH42" s="11"/>
    </row>
    <row r="43" ht="15.75" customHeight="1">
      <c r="A43" s="35"/>
      <c r="B43" s="35"/>
      <c r="C43" s="35"/>
      <c r="D43" s="35"/>
      <c r="E43" s="33">
        <v>180.0</v>
      </c>
      <c r="F43" s="33">
        <v>179.0</v>
      </c>
      <c r="G43" s="63"/>
      <c r="H43" s="63"/>
      <c r="I43" s="46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8"/>
      <c r="X43" s="36"/>
      <c r="Y43" s="15" t="b">
        <v>1</v>
      </c>
      <c r="Z43" s="11"/>
      <c r="AA43" s="11"/>
      <c r="AB43" s="11"/>
      <c r="AC43" s="11"/>
      <c r="AD43" s="11"/>
      <c r="AE43" s="11"/>
      <c r="AF43" s="11"/>
      <c r="AG43" s="11"/>
      <c r="AH43" s="11"/>
    </row>
    <row r="44" ht="15.75" customHeight="1">
      <c r="A44" s="59">
        <v>5.0</v>
      </c>
      <c r="B44" s="41" t="s">
        <v>5</v>
      </c>
      <c r="C44" s="62">
        <v>17586.0</v>
      </c>
      <c r="D44" s="60" t="s">
        <v>61</v>
      </c>
      <c r="E44" s="20" t="s">
        <v>25</v>
      </c>
      <c r="F44" s="20" t="s">
        <v>34</v>
      </c>
      <c r="G44" s="63"/>
      <c r="H44" s="63"/>
      <c r="I44" s="46"/>
      <c r="J44" s="40">
        <v>179.5</v>
      </c>
      <c r="K44" s="41">
        <v>0.0</v>
      </c>
      <c r="L44" s="42">
        <v>0.0</v>
      </c>
      <c r="M44" s="41">
        <v>10.0</v>
      </c>
      <c r="N44" s="42">
        <v>1795.0</v>
      </c>
      <c r="O44" s="41">
        <v>0.0</v>
      </c>
      <c r="P44" s="42">
        <v>0.0</v>
      </c>
      <c r="Q44" s="41">
        <v>0.0</v>
      </c>
      <c r="R44" s="42">
        <v>0.0</v>
      </c>
      <c r="S44" s="41">
        <v>50.0</v>
      </c>
      <c r="T44" s="42">
        <v>8975.0</v>
      </c>
      <c r="U44" s="67">
        <v>60.0</v>
      </c>
      <c r="V44" s="40">
        <v>10770.0</v>
      </c>
      <c r="W44" s="8"/>
      <c r="X44" s="61">
        <v>268.5</v>
      </c>
      <c r="Y44" s="15">
        <v>180.0</v>
      </c>
      <c r="Z44" s="11"/>
      <c r="AA44" s="11"/>
      <c r="AB44" s="11"/>
      <c r="AC44" s="11"/>
      <c r="AD44" s="11"/>
      <c r="AE44" s="11"/>
      <c r="AF44" s="11"/>
      <c r="AG44" s="11"/>
      <c r="AH44" s="11"/>
    </row>
    <row r="45" ht="15.75" customHeight="1">
      <c r="A45" s="35"/>
      <c r="B45" s="35"/>
      <c r="C45" s="35"/>
      <c r="D45" s="35"/>
      <c r="E45" s="48">
        <v>180.0</v>
      </c>
      <c r="F45" s="48">
        <v>179.0</v>
      </c>
      <c r="G45" s="73"/>
      <c r="H45" s="73"/>
      <c r="I45" s="49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8"/>
      <c r="X45" s="36"/>
      <c r="Y45" s="74" t="b">
        <v>1</v>
      </c>
      <c r="Z45" s="11"/>
      <c r="AA45" s="11"/>
      <c r="AB45" s="11"/>
      <c r="AC45" s="11"/>
      <c r="AD45" s="11"/>
      <c r="AE45" s="11"/>
      <c r="AF45" s="11"/>
      <c r="AG45" s="11"/>
      <c r="AH45" s="11"/>
    </row>
    <row r="46" ht="15.75" customHeight="1">
      <c r="A46" s="51"/>
      <c r="B46" s="51"/>
      <c r="C46" s="51"/>
      <c r="D46" s="51"/>
      <c r="E46" s="51"/>
      <c r="F46" s="51"/>
      <c r="G46" s="51"/>
      <c r="H46" s="51"/>
      <c r="I46" s="51"/>
      <c r="J46" s="52"/>
      <c r="K46" s="53">
        <v>9718.2</v>
      </c>
      <c r="L46" s="54"/>
      <c r="M46" s="53">
        <v>1795.0</v>
      </c>
      <c r="N46" s="54"/>
      <c r="O46" s="53">
        <v>0.0</v>
      </c>
      <c r="P46" s="54"/>
      <c r="Q46" s="53">
        <v>27568.78</v>
      </c>
      <c r="R46" s="54"/>
      <c r="S46" s="53">
        <v>17950.0</v>
      </c>
      <c r="T46" s="54"/>
      <c r="U46" s="55">
        <v>57031.98</v>
      </c>
      <c r="V46" s="54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</row>
    <row r="47" ht="15.75" customHeight="1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</row>
    <row r="48" ht="15.75" customHeight="1">
      <c r="A48" s="57" t="s">
        <v>62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4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</row>
    <row r="49" ht="15.75" customHeight="1">
      <c r="A49" s="37">
        <v>1.0</v>
      </c>
      <c r="B49" s="38" t="s">
        <v>5</v>
      </c>
      <c r="C49" s="38">
        <v>65898.0</v>
      </c>
      <c r="D49" s="39" t="s">
        <v>63</v>
      </c>
      <c r="E49" s="20" t="s">
        <v>25</v>
      </c>
      <c r="F49" s="20" t="s">
        <v>27</v>
      </c>
      <c r="G49" s="20" t="s">
        <v>64</v>
      </c>
      <c r="H49" s="63"/>
      <c r="I49" s="46"/>
      <c r="J49" s="75">
        <v>7.67</v>
      </c>
      <c r="K49" s="38">
        <v>0.0</v>
      </c>
      <c r="L49" s="76">
        <v>0.0</v>
      </c>
      <c r="M49" s="38">
        <v>150.0</v>
      </c>
      <c r="N49" s="76">
        <v>1150.5</v>
      </c>
      <c r="O49" s="77">
        <v>7500.0</v>
      </c>
      <c r="P49" s="76">
        <v>57525.0</v>
      </c>
      <c r="Q49" s="77">
        <v>1600.0</v>
      </c>
      <c r="R49" s="76">
        <v>12272.0</v>
      </c>
      <c r="S49" s="38">
        <v>0.0</v>
      </c>
      <c r="T49" s="76">
        <v>0.0</v>
      </c>
      <c r="U49" s="78">
        <v>9250.0</v>
      </c>
      <c r="V49" s="79">
        <v>70947.5</v>
      </c>
      <c r="W49" s="8"/>
      <c r="X49" s="80">
        <v>9.5</v>
      </c>
      <c r="Y49" s="15">
        <v>8.9</v>
      </c>
      <c r="Z49" s="11"/>
      <c r="AA49" s="11"/>
      <c r="AB49" s="11"/>
      <c r="AC49" s="11"/>
      <c r="AD49" s="11"/>
      <c r="AE49" s="11"/>
      <c r="AF49" s="11"/>
      <c r="AG49" s="11"/>
      <c r="AH49" s="11"/>
    </row>
    <row r="50" ht="15.75" customHeight="1">
      <c r="A50" s="30"/>
      <c r="B50" s="31"/>
      <c r="C50" s="31"/>
      <c r="D50" s="32"/>
      <c r="E50" s="33">
        <v>6.33</v>
      </c>
      <c r="F50" s="33">
        <v>8.9</v>
      </c>
      <c r="G50" s="33">
        <v>7.77</v>
      </c>
      <c r="H50" s="63"/>
      <c r="I50" s="46"/>
      <c r="J50" s="30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2"/>
      <c r="W50" s="8"/>
      <c r="X50" s="36"/>
      <c r="Y50" s="15" t="b">
        <v>1</v>
      </c>
      <c r="Z50" s="11"/>
      <c r="AA50" s="11"/>
      <c r="AB50" s="11"/>
      <c r="AC50" s="11"/>
      <c r="AD50" s="11"/>
      <c r="AE50" s="11"/>
      <c r="AF50" s="11"/>
      <c r="AG50" s="11"/>
      <c r="AH50" s="11"/>
    </row>
    <row r="51" ht="15.75" customHeight="1">
      <c r="A51" s="37">
        <v>2.0</v>
      </c>
      <c r="B51" s="38" t="s">
        <v>5</v>
      </c>
      <c r="C51" s="38">
        <v>56567.0</v>
      </c>
      <c r="D51" s="39" t="s">
        <v>65</v>
      </c>
      <c r="E51" s="20" t="s">
        <v>66</v>
      </c>
      <c r="F51" s="20" t="s">
        <v>27</v>
      </c>
      <c r="G51" s="20" t="s">
        <v>64</v>
      </c>
      <c r="H51" s="63"/>
      <c r="I51" s="46"/>
      <c r="J51" s="75">
        <v>9.58</v>
      </c>
      <c r="K51" s="77">
        <v>1000.0</v>
      </c>
      <c r="L51" s="76">
        <v>9580.0</v>
      </c>
      <c r="M51" s="38">
        <v>150.0</v>
      </c>
      <c r="N51" s="76">
        <v>1437.0</v>
      </c>
      <c r="O51" s="77">
        <v>13000.0</v>
      </c>
      <c r="P51" s="76">
        <v>124540.0</v>
      </c>
      <c r="Q51" s="77">
        <v>1500.0</v>
      </c>
      <c r="R51" s="76">
        <v>14370.0</v>
      </c>
      <c r="S51" s="38">
        <v>0.0</v>
      </c>
      <c r="T51" s="76">
        <v>0.0</v>
      </c>
      <c r="U51" s="78">
        <v>15650.0</v>
      </c>
      <c r="V51" s="79">
        <v>149927.0</v>
      </c>
      <c r="W51" s="8"/>
      <c r="X51" s="61">
        <v>13.29</v>
      </c>
      <c r="Y51" s="15">
        <v>9.97</v>
      </c>
      <c r="Z51" s="11"/>
      <c r="AA51" s="11"/>
      <c r="AB51" s="11"/>
      <c r="AC51" s="11"/>
      <c r="AD51" s="11"/>
      <c r="AE51" s="11"/>
      <c r="AF51" s="11"/>
      <c r="AG51" s="11"/>
      <c r="AH51" s="11"/>
    </row>
    <row r="52" ht="15.75" customHeight="1">
      <c r="A52" s="30"/>
      <c r="B52" s="31"/>
      <c r="C52" s="31"/>
      <c r="D52" s="32"/>
      <c r="E52" s="33">
        <v>8.86</v>
      </c>
      <c r="F52" s="33">
        <v>9.9</v>
      </c>
      <c r="G52" s="33">
        <v>9.97</v>
      </c>
      <c r="H52" s="63"/>
      <c r="I52" s="46"/>
      <c r="J52" s="30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2"/>
      <c r="W52" s="8"/>
      <c r="X52" s="36"/>
      <c r="Y52" s="15" t="b">
        <v>1</v>
      </c>
      <c r="Z52" s="11"/>
      <c r="AA52" s="11"/>
      <c r="AB52" s="11"/>
      <c r="AC52" s="11"/>
      <c r="AD52" s="11"/>
      <c r="AE52" s="11"/>
      <c r="AF52" s="11"/>
      <c r="AG52" s="11"/>
      <c r="AH52" s="11"/>
    </row>
    <row r="53" ht="15.75" customHeight="1">
      <c r="A53" s="37">
        <v>3.0</v>
      </c>
      <c r="B53" s="38" t="s">
        <v>5</v>
      </c>
      <c r="C53" s="38">
        <v>796779.0</v>
      </c>
      <c r="D53" s="39" t="s">
        <v>67</v>
      </c>
      <c r="E53" s="20" t="s">
        <v>25</v>
      </c>
      <c r="F53" s="20" t="s">
        <v>28</v>
      </c>
      <c r="G53" s="20" t="s">
        <v>34</v>
      </c>
      <c r="H53" s="20" t="s">
        <v>64</v>
      </c>
      <c r="I53" s="46"/>
      <c r="J53" s="75">
        <v>25.59</v>
      </c>
      <c r="K53" s="38">
        <v>100.0</v>
      </c>
      <c r="L53" s="76">
        <v>2559.0</v>
      </c>
      <c r="M53" s="38">
        <v>400.0</v>
      </c>
      <c r="N53" s="76">
        <v>10236.0</v>
      </c>
      <c r="O53" s="38">
        <v>600.0</v>
      </c>
      <c r="P53" s="76">
        <v>15354.0</v>
      </c>
      <c r="Q53" s="38">
        <v>0.0</v>
      </c>
      <c r="R53" s="76">
        <v>0.0</v>
      </c>
      <c r="S53" s="38">
        <v>100.0</v>
      </c>
      <c r="T53" s="76">
        <v>2559.0</v>
      </c>
      <c r="U53" s="78">
        <v>1200.0</v>
      </c>
      <c r="V53" s="79">
        <v>30708.0</v>
      </c>
      <c r="W53" s="8"/>
      <c r="X53" s="61">
        <v>38.96</v>
      </c>
      <c r="Y53" s="15">
        <v>28.47</v>
      </c>
      <c r="Z53" s="11"/>
      <c r="AA53" s="11"/>
      <c r="AB53" s="11"/>
      <c r="AC53" s="11"/>
      <c r="AD53" s="11"/>
      <c r="AE53" s="11"/>
      <c r="AF53" s="11"/>
      <c r="AG53" s="11"/>
      <c r="AH53" s="11"/>
    </row>
    <row r="54" ht="15.75" customHeight="1">
      <c r="A54" s="30"/>
      <c r="B54" s="31"/>
      <c r="C54" s="31"/>
      <c r="D54" s="32"/>
      <c r="E54" s="48">
        <v>28.47</v>
      </c>
      <c r="F54" s="48">
        <v>27.95</v>
      </c>
      <c r="G54" s="48">
        <v>25.97</v>
      </c>
      <c r="H54" s="48">
        <v>19.97</v>
      </c>
      <c r="I54" s="49"/>
      <c r="J54" s="30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2"/>
      <c r="W54" s="8"/>
      <c r="X54" s="36"/>
      <c r="Y54" s="15" t="b">
        <v>1</v>
      </c>
      <c r="Z54" s="11"/>
      <c r="AA54" s="11"/>
      <c r="AB54" s="11"/>
      <c r="AC54" s="11"/>
      <c r="AD54" s="11"/>
      <c r="AE54" s="11"/>
      <c r="AF54" s="11"/>
      <c r="AG54" s="11"/>
      <c r="AH54" s="11"/>
    </row>
    <row r="55" ht="15.75" customHeight="1">
      <c r="A55" s="81">
        <v>4.0</v>
      </c>
      <c r="B55" s="38" t="s">
        <v>5</v>
      </c>
      <c r="C55" s="38"/>
      <c r="D55" s="39" t="s">
        <v>68</v>
      </c>
      <c r="E55" s="20" t="s">
        <v>69</v>
      </c>
      <c r="F55" s="20" t="s">
        <v>70</v>
      </c>
      <c r="G55" s="63"/>
      <c r="H55" s="63"/>
      <c r="I55" s="46"/>
      <c r="J55" s="75">
        <v>57.51</v>
      </c>
      <c r="K55" s="38">
        <v>0.0</v>
      </c>
      <c r="L55" s="76">
        <v>0.0</v>
      </c>
      <c r="M55" s="38">
        <v>0.0</v>
      </c>
      <c r="N55" s="76">
        <v>0.0</v>
      </c>
      <c r="O55" s="38">
        <v>0.0</v>
      </c>
      <c r="P55" s="76">
        <v>0.0</v>
      </c>
      <c r="Q55" s="38">
        <v>500.0</v>
      </c>
      <c r="R55" s="76">
        <v>28755.0</v>
      </c>
      <c r="S55" s="38">
        <v>0.0</v>
      </c>
      <c r="T55" s="76">
        <v>0.0</v>
      </c>
      <c r="U55" s="82">
        <v>500.0</v>
      </c>
      <c r="V55" s="79">
        <v>28755.0</v>
      </c>
      <c r="W55" s="8"/>
      <c r="X55" s="61">
        <v>84.75</v>
      </c>
      <c r="Y55" s="15">
        <v>58.52</v>
      </c>
      <c r="Z55" s="11"/>
      <c r="AA55" s="11"/>
      <c r="AB55" s="11"/>
      <c r="AC55" s="11"/>
      <c r="AD55" s="11"/>
      <c r="AE55" s="11"/>
      <c r="AF55" s="11"/>
      <c r="AG55" s="11"/>
      <c r="AH55" s="11"/>
    </row>
    <row r="56" ht="15.75" customHeight="1">
      <c r="A56" s="30"/>
      <c r="B56" s="31"/>
      <c r="C56" s="31"/>
      <c r="D56" s="32"/>
      <c r="E56" s="33">
        <v>56.5</v>
      </c>
      <c r="F56" s="33">
        <v>58.52</v>
      </c>
      <c r="G56" s="63"/>
      <c r="H56" s="63"/>
      <c r="I56" s="46"/>
      <c r="J56" s="30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2"/>
      <c r="W56" s="8"/>
      <c r="X56" s="36"/>
      <c r="Y56" s="15" t="b">
        <v>1</v>
      </c>
      <c r="Z56" s="11"/>
      <c r="AA56" s="11"/>
      <c r="AB56" s="11"/>
      <c r="AC56" s="11"/>
      <c r="AD56" s="11"/>
      <c r="AE56" s="11"/>
      <c r="AF56" s="11"/>
      <c r="AG56" s="11"/>
      <c r="AH56" s="11"/>
    </row>
    <row r="57" ht="15.75" customHeight="1">
      <c r="A57" s="81">
        <v>5.0</v>
      </c>
      <c r="B57" s="38" t="s">
        <v>5</v>
      </c>
      <c r="C57" s="38"/>
      <c r="D57" s="83" t="s">
        <v>71</v>
      </c>
      <c r="E57" s="84" t="s">
        <v>72</v>
      </c>
      <c r="F57" s="20" t="s">
        <v>73</v>
      </c>
      <c r="G57" s="63"/>
      <c r="H57" s="63"/>
      <c r="I57" s="46"/>
      <c r="J57" s="75">
        <v>11.7</v>
      </c>
      <c r="K57" s="38">
        <v>0.0</v>
      </c>
      <c r="L57" s="76">
        <v>0.0</v>
      </c>
      <c r="M57" s="38">
        <v>0.0</v>
      </c>
      <c r="N57" s="76">
        <v>0.0</v>
      </c>
      <c r="O57" s="38">
        <v>0.0</v>
      </c>
      <c r="P57" s="76">
        <v>0.0</v>
      </c>
      <c r="Q57" s="77">
        <v>1500.0</v>
      </c>
      <c r="R57" s="76">
        <v>17550.0</v>
      </c>
      <c r="S57" s="38">
        <v>0.0</v>
      </c>
      <c r="T57" s="76">
        <v>0.0</v>
      </c>
      <c r="U57" s="78">
        <v>1500.0</v>
      </c>
      <c r="V57" s="79">
        <v>17550.0</v>
      </c>
      <c r="W57" s="8"/>
      <c r="X57" s="61">
        <v>14.85</v>
      </c>
      <c r="Y57" s="15">
        <v>13.5</v>
      </c>
      <c r="Z57" s="11"/>
      <c r="AA57" s="11"/>
      <c r="AB57" s="11"/>
      <c r="AC57" s="11"/>
      <c r="AD57" s="11"/>
      <c r="AE57" s="11"/>
      <c r="AF57" s="11"/>
      <c r="AG57" s="11"/>
      <c r="AH57" s="11"/>
    </row>
    <row r="58" ht="15.75" customHeight="1">
      <c r="A58" s="30"/>
      <c r="B58" s="31"/>
      <c r="C58" s="31"/>
      <c r="D58" s="31"/>
      <c r="E58" s="48">
        <v>13.5</v>
      </c>
      <c r="F58" s="48">
        <v>9.9</v>
      </c>
      <c r="G58" s="73"/>
      <c r="H58" s="73"/>
      <c r="I58" s="49"/>
      <c r="J58" s="30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2"/>
      <c r="W58" s="8"/>
      <c r="X58" s="36"/>
      <c r="Y58" s="15" t="b">
        <v>1</v>
      </c>
      <c r="Z58" s="11"/>
      <c r="AA58" s="11"/>
      <c r="AB58" s="11"/>
      <c r="AC58" s="11"/>
      <c r="AD58" s="11"/>
      <c r="AE58" s="11"/>
      <c r="AF58" s="11"/>
      <c r="AG58" s="11"/>
      <c r="AH58" s="11"/>
    </row>
    <row r="59" ht="15.75" customHeight="1">
      <c r="A59" s="51"/>
      <c r="B59" s="51"/>
      <c r="C59" s="51"/>
      <c r="D59" s="51"/>
      <c r="E59" s="51"/>
      <c r="F59" s="51"/>
      <c r="G59" s="51"/>
      <c r="H59" s="51"/>
      <c r="I59" s="51"/>
      <c r="J59" s="52"/>
      <c r="K59" s="53">
        <v>12139.0</v>
      </c>
      <c r="L59" s="54"/>
      <c r="M59" s="53">
        <v>12823.5</v>
      </c>
      <c r="N59" s="54"/>
      <c r="O59" s="53">
        <v>197419.0</v>
      </c>
      <c r="P59" s="54"/>
      <c r="Q59" s="53">
        <v>26642.0</v>
      </c>
      <c r="R59" s="54"/>
      <c r="S59" s="53">
        <v>2559.0</v>
      </c>
      <c r="T59" s="54"/>
      <c r="U59" s="85">
        <v>297887.5</v>
      </c>
      <c r="V59" s="54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</row>
    <row r="60" ht="15.75" customHeight="1">
      <c r="A60" s="86"/>
      <c r="B60" s="86"/>
      <c r="C60" s="86"/>
      <c r="D60" s="86"/>
      <c r="E60" s="86"/>
      <c r="F60" s="86"/>
      <c r="G60" s="86"/>
      <c r="H60" s="86"/>
      <c r="I60" s="86"/>
      <c r="J60" s="8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</row>
    <row r="61" ht="15.75" customHeight="1">
      <c r="A61" s="57" t="s">
        <v>74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4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</row>
    <row r="62" ht="15.75" customHeight="1">
      <c r="A62" s="37">
        <v>1.0</v>
      </c>
      <c r="B62" s="38" t="s">
        <v>5</v>
      </c>
      <c r="C62" s="38"/>
      <c r="D62" s="39" t="s">
        <v>75</v>
      </c>
      <c r="E62" s="20" t="s">
        <v>25</v>
      </c>
      <c r="F62" s="20" t="s">
        <v>29</v>
      </c>
      <c r="G62" s="20" t="s">
        <v>76</v>
      </c>
      <c r="H62" s="63"/>
      <c r="I62" s="46"/>
      <c r="J62" s="75">
        <v>283.3</v>
      </c>
      <c r="K62" s="38">
        <v>0.0</v>
      </c>
      <c r="L62" s="76">
        <v>0.0</v>
      </c>
      <c r="M62" s="38">
        <v>0.0</v>
      </c>
      <c r="N62" s="76">
        <v>0.0</v>
      </c>
      <c r="O62" s="38">
        <v>0.0</v>
      </c>
      <c r="P62" s="76">
        <v>0.0</v>
      </c>
      <c r="Q62" s="38">
        <v>20.0</v>
      </c>
      <c r="R62" s="76">
        <v>5666.0</v>
      </c>
      <c r="S62" s="38">
        <v>0.0</v>
      </c>
      <c r="T62" s="76">
        <v>0.0</v>
      </c>
      <c r="U62" s="82">
        <v>20.0</v>
      </c>
      <c r="V62" s="79">
        <v>5666.0</v>
      </c>
      <c r="W62" s="8"/>
      <c r="X62" s="80">
        <v>330.0</v>
      </c>
      <c r="Y62" s="15">
        <v>319.9</v>
      </c>
      <c r="Z62" s="11"/>
      <c r="AA62" s="11"/>
      <c r="AB62" s="11"/>
      <c r="AC62" s="11"/>
      <c r="AD62" s="11"/>
      <c r="AE62" s="11"/>
      <c r="AF62" s="11"/>
      <c r="AG62" s="11"/>
      <c r="AH62" s="11"/>
    </row>
    <row r="63" ht="15.75" customHeight="1">
      <c r="A63" s="30"/>
      <c r="B63" s="31"/>
      <c r="C63" s="31"/>
      <c r="D63" s="32"/>
      <c r="E63" s="33">
        <v>310.0</v>
      </c>
      <c r="F63" s="33">
        <v>220.0</v>
      </c>
      <c r="G63" s="33">
        <v>319.9</v>
      </c>
      <c r="H63" s="63"/>
      <c r="I63" s="46"/>
      <c r="J63" s="30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2"/>
      <c r="W63" s="8"/>
      <c r="X63" s="36"/>
      <c r="Y63" s="15" t="b">
        <v>1</v>
      </c>
      <c r="Z63" s="11"/>
      <c r="AA63" s="11"/>
      <c r="AB63" s="11"/>
      <c r="AC63" s="11"/>
      <c r="AD63" s="11"/>
      <c r="AE63" s="11"/>
      <c r="AF63" s="11"/>
      <c r="AG63" s="11"/>
      <c r="AH63" s="11"/>
    </row>
    <row r="64" ht="15.75" customHeight="1">
      <c r="A64" s="37">
        <v>2.0</v>
      </c>
      <c r="B64" s="38" t="s">
        <v>5</v>
      </c>
      <c r="C64" s="38"/>
      <c r="D64" s="39" t="s">
        <v>77</v>
      </c>
      <c r="E64" s="21" t="s">
        <v>25</v>
      </c>
      <c r="F64" s="20" t="s">
        <v>29</v>
      </c>
      <c r="G64" s="20" t="s">
        <v>78</v>
      </c>
      <c r="H64" s="63"/>
      <c r="I64" s="46"/>
      <c r="J64" s="75">
        <v>201.47</v>
      </c>
      <c r="K64" s="38">
        <v>0.0</v>
      </c>
      <c r="L64" s="76">
        <v>0.0</v>
      </c>
      <c r="M64" s="38">
        <v>0.0</v>
      </c>
      <c r="N64" s="76">
        <v>0.0</v>
      </c>
      <c r="O64" s="38">
        <v>0.0</v>
      </c>
      <c r="P64" s="76">
        <v>0.0</v>
      </c>
      <c r="Q64" s="38">
        <v>150.0</v>
      </c>
      <c r="R64" s="76">
        <v>30220.5</v>
      </c>
      <c r="S64" s="38">
        <v>0.0</v>
      </c>
      <c r="T64" s="76">
        <v>0.0</v>
      </c>
      <c r="U64" s="82">
        <v>150.0</v>
      </c>
      <c r="V64" s="79">
        <v>30220.5</v>
      </c>
      <c r="W64" s="8"/>
      <c r="X64" s="61">
        <v>246.0</v>
      </c>
      <c r="Y64" s="15">
        <v>237.4</v>
      </c>
      <c r="Z64" s="11"/>
      <c r="AA64" s="11"/>
      <c r="AB64" s="11"/>
      <c r="AC64" s="11"/>
      <c r="AD64" s="11"/>
      <c r="AE64" s="11"/>
      <c r="AF64" s="11"/>
      <c r="AG64" s="11"/>
      <c r="AH64" s="11"/>
    </row>
    <row r="65" ht="15.75" customHeight="1">
      <c r="A65" s="30"/>
      <c r="B65" s="31"/>
      <c r="C65" s="31"/>
      <c r="D65" s="32"/>
      <c r="E65" s="34">
        <v>164.0</v>
      </c>
      <c r="F65" s="33">
        <v>203.0</v>
      </c>
      <c r="G65" s="33">
        <v>237.4</v>
      </c>
      <c r="H65" s="63"/>
      <c r="I65" s="46"/>
      <c r="J65" s="30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2"/>
      <c r="W65" s="8"/>
      <c r="X65" s="36"/>
      <c r="Y65" s="15" t="b">
        <v>1</v>
      </c>
      <c r="Z65" s="11"/>
      <c r="AA65" s="11"/>
      <c r="AB65" s="11"/>
      <c r="AC65" s="11"/>
      <c r="AD65" s="11"/>
      <c r="AE65" s="11"/>
      <c r="AF65" s="11"/>
      <c r="AG65" s="11"/>
      <c r="AH65" s="11"/>
    </row>
    <row r="66" ht="15.75" customHeight="1">
      <c r="A66" s="37">
        <v>3.0</v>
      </c>
      <c r="B66" s="38" t="s">
        <v>5</v>
      </c>
      <c r="C66" s="38"/>
      <c r="D66" s="39" t="s">
        <v>79</v>
      </c>
      <c r="E66" s="20" t="s">
        <v>25</v>
      </c>
      <c r="F66" s="20" t="s">
        <v>34</v>
      </c>
      <c r="G66" s="20" t="s">
        <v>27</v>
      </c>
      <c r="H66" s="20" t="s">
        <v>31</v>
      </c>
      <c r="I66" s="46"/>
      <c r="J66" s="75">
        <v>17.04</v>
      </c>
      <c r="K66" s="38">
        <v>0.0</v>
      </c>
      <c r="L66" s="76">
        <v>0.0</v>
      </c>
      <c r="M66" s="38">
        <v>0.0</v>
      </c>
      <c r="N66" s="76">
        <v>0.0</v>
      </c>
      <c r="O66" s="38">
        <v>0.0</v>
      </c>
      <c r="P66" s="76">
        <v>0.0</v>
      </c>
      <c r="Q66" s="38">
        <v>500.0</v>
      </c>
      <c r="R66" s="76">
        <v>8520.0</v>
      </c>
      <c r="S66" s="38">
        <v>0.0</v>
      </c>
      <c r="T66" s="76">
        <v>0.0</v>
      </c>
      <c r="U66" s="82">
        <v>500.0</v>
      </c>
      <c r="V66" s="79">
        <v>8520.0</v>
      </c>
      <c r="W66" s="8"/>
      <c r="X66" s="61">
        <v>21.0</v>
      </c>
      <c r="Y66" s="15">
        <v>18.56</v>
      </c>
      <c r="Z66" s="11"/>
      <c r="AA66" s="11"/>
      <c r="AB66" s="11"/>
      <c r="AC66" s="11"/>
      <c r="AD66" s="11"/>
      <c r="AE66" s="11"/>
      <c r="AF66" s="11"/>
      <c r="AG66" s="11"/>
      <c r="AH66" s="11"/>
    </row>
    <row r="67" ht="15.75" customHeight="1">
      <c r="A67" s="30"/>
      <c r="B67" s="31"/>
      <c r="C67" s="31"/>
      <c r="D67" s="32"/>
      <c r="E67" s="33">
        <v>15.6</v>
      </c>
      <c r="F67" s="33">
        <v>14.0</v>
      </c>
      <c r="G67" s="33">
        <v>18.56</v>
      </c>
      <c r="H67" s="33">
        <v>19.99</v>
      </c>
      <c r="I67" s="46"/>
      <c r="J67" s="30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2"/>
      <c r="W67" s="8"/>
      <c r="X67" s="36"/>
      <c r="Y67" s="15" t="b">
        <v>1</v>
      </c>
      <c r="Z67" s="11"/>
      <c r="AA67" s="11"/>
      <c r="AB67" s="11"/>
      <c r="AC67" s="11"/>
      <c r="AD67" s="11"/>
      <c r="AE67" s="11"/>
      <c r="AF67" s="11"/>
      <c r="AG67" s="11"/>
      <c r="AH67" s="11"/>
    </row>
    <row r="68" ht="15.75" customHeight="1">
      <c r="A68" s="37">
        <v>4.0</v>
      </c>
      <c r="B68" s="38" t="s">
        <v>5</v>
      </c>
      <c r="C68" s="38"/>
      <c r="D68" s="39" t="s">
        <v>80</v>
      </c>
      <c r="E68" s="20" t="s">
        <v>25</v>
      </c>
      <c r="F68" s="20" t="s">
        <v>43</v>
      </c>
      <c r="G68" s="20" t="s">
        <v>41</v>
      </c>
      <c r="H68" s="63"/>
      <c r="I68" s="46"/>
      <c r="J68" s="75">
        <v>27.52</v>
      </c>
      <c r="K68" s="38">
        <v>0.0</v>
      </c>
      <c r="L68" s="76">
        <v>0.0</v>
      </c>
      <c r="M68" s="38">
        <v>0.0</v>
      </c>
      <c r="N68" s="76">
        <v>0.0</v>
      </c>
      <c r="O68" s="38">
        <v>0.0</v>
      </c>
      <c r="P68" s="76">
        <v>0.0</v>
      </c>
      <c r="Q68" s="38">
        <v>500.0</v>
      </c>
      <c r="R68" s="76">
        <v>13760.0</v>
      </c>
      <c r="S68" s="38">
        <v>0.0</v>
      </c>
      <c r="T68" s="76">
        <v>0.0</v>
      </c>
      <c r="U68" s="82">
        <v>500.0</v>
      </c>
      <c r="V68" s="79">
        <v>13760.0</v>
      </c>
      <c r="W68" s="8"/>
      <c r="X68" s="61">
        <v>37.5</v>
      </c>
      <c r="Y68" s="15">
        <v>28.97</v>
      </c>
      <c r="Z68" s="11"/>
      <c r="AA68" s="11"/>
      <c r="AB68" s="11"/>
      <c r="AC68" s="11"/>
      <c r="AD68" s="11"/>
      <c r="AE68" s="11"/>
      <c r="AF68" s="11"/>
      <c r="AG68" s="11"/>
      <c r="AH68" s="11"/>
    </row>
    <row r="69" ht="15.75" customHeight="1">
      <c r="A69" s="30"/>
      <c r="B69" s="31"/>
      <c r="C69" s="31"/>
      <c r="D69" s="32"/>
      <c r="E69" s="33">
        <v>28.97</v>
      </c>
      <c r="F69" s="33">
        <v>28.6</v>
      </c>
      <c r="G69" s="33">
        <v>25.0</v>
      </c>
      <c r="H69" s="63"/>
      <c r="I69" s="46"/>
      <c r="J69" s="30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2"/>
      <c r="W69" s="8"/>
      <c r="X69" s="36"/>
      <c r="Y69" s="15" t="b">
        <v>1</v>
      </c>
      <c r="Z69" s="11"/>
      <c r="AA69" s="11"/>
      <c r="AB69" s="11"/>
      <c r="AC69" s="11"/>
      <c r="AD69" s="11"/>
      <c r="AE69" s="11"/>
      <c r="AF69" s="11"/>
      <c r="AG69" s="11"/>
      <c r="AH69" s="11"/>
    </row>
    <row r="70" ht="15.75" customHeight="1">
      <c r="A70" s="86"/>
      <c r="B70" s="86"/>
      <c r="C70" s="86"/>
      <c r="D70" s="86"/>
      <c r="E70" s="51"/>
      <c r="F70" s="51"/>
      <c r="G70" s="51"/>
      <c r="H70" s="51"/>
      <c r="I70" s="51"/>
      <c r="J70" s="52"/>
      <c r="K70" s="53">
        <v>0.0</v>
      </c>
      <c r="L70" s="54"/>
      <c r="M70" s="53">
        <v>0.0</v>
      </c>
      <c r="N70" s="54"/>
      <c r="O70" s="53">
        <v>0.0</v>
      </c>
      <c r="P70" s="54"/>
      <c r="Q70" s="53">
        <v>104471.5</v>
      </c>
      <c r="R70" s="54"/>
      <c r="S70" s="53">
        <v>0.0</v>
      </c>
      <c r="T70" s="54"/>
      <c r="U70" s="85">
        <v>57671.5</v>
      </c>
      <c r="V70" s="54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</row>
    <row r="71" ht="15.75" customHeight="1">
      <c r="A71" s="87" t="s">
        <v>81</v>
      </c>
      <c r="B71" s="88"/>
      <c r="C71" s="88"/>
      <c r="D71" s="89"/>
      <c r="E71" s="90"/>
      <c r="F71" s="91"/>
      <c r="G71" s="91"/>
      <c r="H71" s="91"/>
      <c r="I71" s="91"/>
      <c r="J71" s="92"/>
      <c r="K71" s="93">
        <v>41200.27</v>
      </c>
      <c r="L71" s="89"/>
      <c r="M71" s="93">
        <v>84295.3</v>
      </c>
      <c r="N71" s="89"/>
      <c r="O71" s="94">
        <v>2612663.0</v>
      </c>
      <c r="P71" s="89"/>
      <c r="Q71" s="94">
        <v>260097.28</v>
      </c>
      <c r="R71" s="89"/>
      <c r="S71" s="93">
        <v>27979.0</v>
      </c>
      <c r="T71" s="89"/>
      <c r="U71" s="94">
        <v>3026234.85</v>
      </c>
      <c r="V71" s="89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</row>
    <row r="72" ht="15.75" customHeight="1">
      <c r="A72" s="95"/>
      <c r="B72" s="96"/>
      <c r="C72" s="96"/>
      <c r="D72" s="97"/>
      <c r="E72" s="98"/>
      <c r="F72" s="91"/>
      <c r="G72" s="91"/>
      <c r="H72" s="91"/>
      <c r="I72" s="91"/>
      <c r="J72" s="92"/>
      <c r="K72" s="95"/>
      <c r="L72" s="97"/>
      <c r="M72" s="95"/>
      <c r="N72" s="97"/>
      <c r="O72" s="95"/>
      <c r="P72" s="97"/>
      <c r="Q72" s="95"/>
      <c r="R72" s="97"/>
      <c r="S72" s="95"/>
      <c r="T72" s="97"/>
      <c r="U72" s="95"/>
      <c r="V72" s="97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</row>
    <row r="73" ht="15.75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</row>
    <row r="74" ht="15.75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</row>
    <row r="75" ht="15.75" customHeight="1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</row>
    <row r="76" ht="15.75" customHeight="1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</row>
    <row r="77" ht="15.75" customHeight="1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</row>
    <row r="78" ht="15.75" customHeight="1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</row>
    <row r="79" ht="15.75" customHeight="1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</row>
    <row r="80" ht="15.75" customHeight="1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</row>
    <row r="81" ht="15.75" customHeight="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</row>
    <row r="82" ht="15.75" customHeight="1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</row>
    <row r="83" ht="15.75" customHeight="1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</row>
    <row r="84" ht="15.75" customHeight="1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</row>
    <row r="85" ht="15.75" customHeight="1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</row>
    <row r="86" ht="15.75" customHeight="1">
      <c r="A86" s="11"/>
      <c r="B86" s="11"/>
      <c r="C86" s="11"/>
      <c r="D86" s="11"/>
      <c r="E86" s="11"/>
      <c r="F86" s="11"/>
      <c r="G86" s="51"/>
      <c r="H86" s="51"/>
      <c r="I86" s="5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</row>
    <row r="87" ht="15.75" customHeight="1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</row>
    <row r="88" ht="15.75" customHeigh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</row>
    <row r="89" ht="15.75" customHeight="1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</row>
    <row r="90" ht="15.75" customHeight="1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</row>
    <row r="91" ht="15.75" customHeight="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</row>
    <row r="92" ht="15.75" customHeigh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</row>
    <row r="93" ht="15.75" customHeight="1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</row>
    <row r="94" ht="15.75" customHeight="1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</row>
    <row r="95" ht="15.75" customHeigh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</row>
    <row r="96" ht="15.75" customHeight="1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</row>
    <row r="97" ht="15.75" customHeight="1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</row>
    <row r="98" ht="15.75" customHeight="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</row>
    <row r="99" ht="15.75" customHeight="1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</row>
    <row r="100" ht="15.75" customHeight="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</row>
    <row r="101" ht="15.75" customHeight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</row>
    <row r="102" ht="15.75" customHeight="1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</row>
    <row r="103" ht="15.75" customHeigh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</row>
    <row r="104" ht="15.75" customHeight="1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</row>
    <row r="105" ht="15.75" customHeigh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</row>
    <row r="106" ht="15.75" customHeight="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</row>
    <row r="107" ht="15.75" customHeigh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</row>
    <row r="108" ht="15.75" customHeigh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</row>
    <row r="109" ht="15.75" customHeigh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</row>
    <row r="110" ht="15.75" customHeigh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</row>
    <row r="111" ht="15.75" customHeight="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</row>
    <row r="112" ht="15.75" customHeight="1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</row>
    <row r="113" ht="15.75" customHeigh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</row>
    <row r="114" ht="15.75" customHeigh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</row>
    <row r="115" ht="15.75" customHeigh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</row>
    <row r="116" ht="15.75" customHeight="1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</row>
    <row r="117" ht="15.75" customHeigh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</row>
    <row r="118" ht="15.75" customHeigh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</row>
    <row r="119" ht="15.75" customHeigh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</row>
    <row r="120" ht="15.75" customHeigh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</row>
    <row r="121" ht="15.75" customHeigh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</row>
    <row r="122" ht="15.75" customHeigh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</row>
    <row r="123" ht="15.75" customHeigh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</row>
    <row r="124" ht="15.75" customHeigh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</row>
    <row r="125" ht="15.75" customHeigh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</row>
    <row r="126" ht="15.75" customHeight="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</row>
    <row r="127" ht="15.75" customHeight="1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</row>
    <row r="128" ht="15.75" customHeigh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</row>
    <row r="129" ht="15.75" customHeigh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</row>
    <row r="130" ht="15.75" customHeigh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</row>
    <row r="131" ht="15.75" customHeigh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</row>
    <row r="132" ht="15.75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</row>
    <row r="133" ht="15.75" customHeigh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</row>
    <row r="134" ht="15.75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</row>
    <row r="135" ht="15.75" customHeigh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</row>
    <row r="136" ht="15.75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</row>
    <row r="137" ht="15.75" customHeight="1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</row>
    <row r="138" ht="15.75" customHeight="1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</row>
    <row r="139" ht="15.75" customHeigh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</row>
    <row r="140" ht="15.75" customHeigh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</row>
    <row r="141" ht="15.75" customHeight="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</row>
    <row r="142" ht="15.75" customHeigh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</row>
    <row r="143" ht="15.75" customHeight="1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</row>
    <row r="144" ht="15.75" customHeight="1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</row>
    <row r="145" ht="15.75" customHeight="1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</row>
    <row r="146" ht="15.75" customHeigh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</row>
    <row r="147" ht="15.75" customHeight="1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</row>
    <row r="148" ht="15.75" customHeigh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</row>
    <row r="149" ht="15.75" customHeigh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</row>
    <row r="150" ht="15.75" customHeight="1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</row>
    <row r="151" ht="15.75" customHeight="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</row>
    <row r="152" ht="15.75" customHeight="1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</row>
    <row r="153" ht="15.75" customHeight="1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</row>
    <row r="154" ht="15.75" customHeight="1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</row>
    <row r="155" ht="15.75" customHeigh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</row>
    <row r="156" ht="15.75" customHeigh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</row>
    <row r="157" ht="15.75" customHeight="1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</row>
    <row r="158" ht="15.75" customHeight="1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</row>
    <row r="159" ht="15.75" customHeigh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</row>
    <row r="160" ht="15.75" customHeigh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</row>
    <row r="161" ht="15.75" customHeigh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</row>
    <row r="162" ht="15.75" customHeigh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</row>
    <row r="163" ht="15.75" customHeigh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</row>
    <row r="164" ht="15.75" customHeight="1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</row>
    <row r="165" ht="15.75" customHeigh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</row>
    <row r="166" ht="15.75" customHeight="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</row>
    <row r="167" ht="15.75" customHeigh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</row>
    <row r="168" ht="15.75" customHeigh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</row>
    <row r="169" ht="15.75" customHeigh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</row>
    <row r="170" ht="15.75" customHeigh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</row>
    <row r="171" ht="15.75" customHeight="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</row>
    <row r="172" ht="15.75" customHeigh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</row>
    <row r="173" ht="15.75" customHeigh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</row>
    <row r="174" ht="15.75" customHeight="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</row>
    <row r="175" ht="15.75" customHeigh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</row>
    <row r="176" ht="15.75" customHeigh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</row>
    <row r="177" ht="15.75" customHeigh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</row>
    <row r="178" ht="15.75" customHeigh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</row>
    <row r="179" ht="15.75" customHeigh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</row>
    <row r="180" ht="15.75" customHeight="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</row>
    <row r="181" ht="15.75" customHeight="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</row>
    <row r="182" ht="15.75" customHeight="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</row>
    <row r="183" ht="15.75" customHeight="1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</row>
    <row r="184" ht="15.75" customHeight="1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</row>
    <row r="185" ht="15.75" customHeight="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</row>
    <row r="186" ht="15.75" customHeight="1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</row>
    <row r="187" ht="15.75" customHeigh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</row>
    <row r="188" ht="15.75" customHeight="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</row>
    <row r="189" ht="15.75" customHeight="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</row>
    <row r="190" ht="15.75" customHeigh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</row>
    <row r="191" ht="15.75" customHeight="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</row>
    <row r="192" ht="15.75" customHeigh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</row>
    <row r="193" ht="15.75" customHeight="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</row>
    <row r="194" ht="15.75" customHeight="1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</row>
    <row r="195" ht="15.75" customHeight="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</row>
    <row r="196" ht="15.75" customHeight="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</row>
    <row r="197" ht="15.75" customHeight="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</row>
    <row r="198" ht="15.75" customHeight="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</row>
    <row r="199" ht="15.75" customHeigh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</row>
    <row r="200" ht="15.75" customHeigh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</row>
    <row r="201" ht="15.75" customHeight="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</row>
    <row r="202" ht="15.75" customHeight="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</row>
    <row r="203" ht="15.75" customHeight="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</row>
    <row r="204" ht="15.75" customHeight="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</row>
    <row r="205" ht="15.75" customHeight="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</row>
    <row r="206" ht="15.75" customHeight="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</row>
    <row r="207" ht="15.75" customHeight="1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</row>
    <row r="208" ht="15.75" customHeight="1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</row>
    <row r="209" ht="15.75" customHeight="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</row>
    <row r="210" ht="15.75" customHeight="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</row>
    <row r="211" ht="15.75" customHeigh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</row>
    <row r="212" ht="15.75" customHeight="1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</row>
    <row r="213" ht="15.75" customHeight="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</row>
    <row r="214" ht="15.75" customHeigh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</row>
    <row r="215" ht="15.75" customHeight="1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</row>
    <row r="216" ht="15.75" customHeigh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</row>
    <row r="217" ht="15.75" customHeight="1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</row>
    <row r="218" ht="15.75" customHeight="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</row>
    <row r="219" ht="15.75" customHeigh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</row>
    <row r="220" ht="15.75" customHeigh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</row>
    <row r="221" ht="15.75" customHeight="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</row>
    <row r="222" ht="15.75" customHeight="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</row>
    <row r="223" ht="15.75" customHeight="1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</row>
    <row r="224" ht="15.75" customHeight="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</row>
    <row r="225" ht="15.75" customHeight="1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</row>
    <row r="226" ht="15.75" customHeight="1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</row>
    <row r="227" ht="15.75" customHeight="1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</row>
    <row r="228" ht="15.75" customHeight="1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</row>
    <row r="229" ht="15.75" customHeight="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</row>
    <row r="230" ht="15.75" customHeight="1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</row>
    <row r="231" ht="15.75" customHeight="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</row>
    <row r="232" ht="15.75" customHeight="1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</row>
    <row r="233" ht="15.75" customHeight="1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</row>
    <row r="234" ht="15.75" customHeight="1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</row>
    <row r="235" ht="15.75" customHeight="1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</row>
    <row r="236" ht="15.75" customHeight="1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</row>
    <row r="237" ht="15.75" customHeight="1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</row>
    <row r="238" ht="15.75" customHeight="1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</row>
    <row r="239" ht="15.75" customHeight="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</row>
    <row r="240" ht="15.75" customHeight="1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</row>
    <row r="241" ht="15.75" customHeight="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</row>
    <row r="242" ht="15.75" customHeight="1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</row>
    <row r="243" ht="15.75" customHeight="1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</row>
    <row r="244" ht="15.75" customHeight="1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</row>
    <row r="245" ht="15.75" customHeight="1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</row>
    <row r="246" ht="15.75" customHeight="1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</row>
    <row r="247" ht="15.75" customHeight="1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</row>
    <row r="248" ht="15.75" customHeight="1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</row>
    <row r="249" ht="15.75" customHeight="1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</row>
    <row r="250" ht="15.75" customHeight="1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</row>
    <row r="251" ht="15.75" customHeight="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</row>
    <row r="252" ht="15.75" customHeight="1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</row>
    <row r="253" ht="15.75" customHeight="1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</row>
    <row r="254" ht="15.75" customHeight="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</row>
    <row r="255" ht="15.75" customHeight="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</row>
    <row r="256" ht="15.75" customHeight="1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</row>
    <row r="257" ht="15.75" customHeight="1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</row>
    <row r="258" ht="15.75" customHeight="1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</row>
    <row r="259" ht="15.75" customHeight="1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</row>
    <row r="260" ht="15.75" customHeight="1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</row>
    <row r="261" ht="15.75" customHeight="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</row>
    <row r="262" ht="15.75" customHeight="1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</row>
    <row r="263" ht="15.75" customHeight="1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</row>
    <row r="264" ht="15.75" customHeight="1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</row>
    <row r="265" ht="15.75" customHeight="1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</row>
    <row r="266" ht="15.75" customHeight="1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</row>
    <row r="267" ht="15.75" customHeight="1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</row>
    <row r="268" ht="15.75" customHeight="1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</row>
    <row r="269" ht="15.75" customHeight="1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</row>
    <row r="270" ht="15.75" customHeight="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</row>
    <row r="271" ht="15.75" customHeight="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</row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40">
    <mergeCell ref="U1:V1"/>
    <mergeCell ref="K2:L2"/>
    <mergeCell ref="M2:N2"/>
    <mergeCell ref="O2:P2"/>
    <mergeCell ref="Q2:R2"/>
    <mergeCell ref="S2:T2"/>
    <mergeCell ref="A3:V3"/>
    <mergeCell ref="S4:S5"/>
    <mergeCell ref="T4:T5"/>
    <mergeCell ref="U4:U5"/>
    <mergeCell ref="V4:V5"/>
    <mergeCell ref="X4:X5"/>
    <mergeCell ref="L4:L5"/>
    <mergeCell ref="M4:M5"/>
    <mergeCell ref="N4:N5"/>
    <mergeCell ref="O4:O5"/>
    <mergeCell ref="P4:P5"/>
    <mergeCell ref="Q4:Q5"/>
    <mergeCell ref="R4:R5"/>
    <mergeCell ref="A1:G1"/>
    <mergeCell ref="A4:A5"/>
    <mergeCell ref="B4:B5"/>
    <mergeCell ref="C4:C5"/>
    <mergeCell ref="D4:D5"/>
    <mergeCell ref="J4:J5"/>
    <mergeCell ref="K4:K5"/>
    <mergeCell ref="T6:T7"/>
    <mergeCell ref="U6:U7"/>
    <mergeCell ref="V6:V7"/>
    <mergeCell ref="X6:X7"/>
    <mergeCell ref="M6:M7"/>
    <mergeCell ref="N6:N7"/>
    <mergeCell ref="O6:O7"/>
    <mergeCell ref="P6:P7"/>
    <mergeCell ref="Q6:Q7"/>
    <mergeCell ref="R6:R7"/>
    <mergeCell ref="S6:S7"/>
    <mergeCell ref="A6:A7"/>
    <mergeCell ref="B6:B7"/>
    <mergeCell ref="C6:C7"/>
    <mergeCell ref="D6:D7"/>
    <mergeCell ref="J6:J7"/>
    <mergeCell ref="K6:K7"/>
    <mergeCell ref="L6:L7"/>
    <mergeCell ref="T12:T13"/>
    <mergeCell ref="U12:U13"/>
    <mergeCell ref="K14:L14"/>
    <mergeCell ref="M14:N14"/>
    <mergeCell ref="O14:P14"/>
    <mergeCell ref="Q14:R14"/>
    <mergeCell ref="S14:T14"/>
    <mergeCell ref="U14:V14"/>
    <mergeCell ref="M12:M13"/>
    <mergeCell ref="N12:N13"/>
    <mergeCell ref="O12:O13"/>
    <mergeCell ref="P12:P13"/>
    <mergeCell ref="Q12:Q13"/>
    <mergeCell ref="R12:R13"/>
    <mergeCell ref="S12:S13"/>
    <mergeCell ref="T8:T9"/>
    <mergeCell ref="U8:U9"/>
    <mergeCell ref="V8:V9"/>
    <mergeCell ref="X8:X9"/>
    <mergeCell ref="M8:M9"/>
    <mergeCell ref="N8:N9"/>
    <mergeCell ref="O8:O9"/>
    <mergeCell ref="P8:P9"/>
    <mergeCell ref="Q8:Q9"/>
    <mergeCell ref="R8:R9"/>
    <mergeCell ref="S8:S9"/>
    <mergeCell ref="A8:A9"/>
    <mergeCell ref="B8:B9"/>
    <mergeCell ref="C8:C9"/>
    <mergeCell ref="D8:D9"/>
    <mergeCell ref="J8:J9"/>
    <mergeCell ref="K8:K9"/>
    <mergeCell ref="L8:L9"/>
    <mergeCell ref="T10:T11"/>
    <mergeCell ref="U10:U11"/>
    <mergeCell ref="V10:V11"/>
    <mergeCell ref="X10:X11"/>
    <mergeCell ref="V12:V13"/>
    <mergeCell ref="X12:X13"/>
    <mergeCell ref="M10:M11"/>
    <mergeCell ref="N10:N11"/>
    <mergeCell ref="O10:O11"/>
    <mergeCell ref="P10:P11"/>
    <mergeCell ref="Q10:Q11"/>
    <mergeCell ref="R10:R11"/>
    <mergeCell ref="S10:S11"/>
    <mergeCell ref="A10:A11"/>
    <mergeCell ref="B10:B11"/>
    <mergeCell ref="C10:C11"/>
    <mergeCell ref="D10:D11"/>
    <mergeCell ref="J10:J11"/>
    <mergeCell ref="K10:K11"/>
    <mergeCell ref="L10:L11"/>
    <mergeCell ref="L17:L18"/>
    <mergeCell ref="M17:M18"/>
    <mergeCell ref="X17:X18"/>
    <mergeCell ref="B12:B13"/>
    <mergeCell ref="C12:C13"/>
    <mergeCell ref="D12:D13"/>
    <mergeCell ref="J12:J13"/>
    <mergeCell ref="K12:K13"/>
    <mergeCell ref="L12:L13"/>
    <mergeCell ref="A16:V16"/>
    <mergeCell ref="U17:U18"/>
    <mergeCell ref="V17:V18"/>
    <mergeCell ref="N17:N18"/>
    <mergeCell ref="O17:O18"/>
    <mergeCell ref="P17:P18"/>
    <mergeCell ref="Q17:Q18"/>
    <mergeCell ref="R17:R18"/>
    <mergeCell ref="S17:S18"/>
    <mergeCell ref="T17:T18"/>
    <mergeCell ref="A12:A13"/>
    <mergeCell ref="A17:A18"/>
    <mergeCell ref="B17:B18"/>
    <mergeCell ref="C17:C18"/>
    <mergeCell ref="D17:D18"/>
    <mergeCell ref="J17:J18"/>
    <mergeCell ref="K17:K18"/>
    <mergeCell ref="T19:T20"/>
    <mergeCell ref="U19:U20"/>
    <mergeCell ref="V19:V20"/>
    <mergeCell ref="X19:X20"/>
    <mergeCell ref="M19:M20"/>
    <mergeCell ref="N19:N20"/>
    <mergeCell ref="O19:O20"/>
    <mergeCell ref="P19:P20"/>
    <mergeCell ref="Q19:Q20"/>
    <mergeCell ref="R19:R20"/>
    <mergeCell ref="S19:S20"/>
    <mergeCell ref="A19:A20"/>
    <mergeCell ref="B19:B20"/>
    <mergeCell ref="C19:C20"/>
    <mergeCell ref="D19:D20"/>
    <mergeCell ref="J19:J20"/>
    <mergeCell ref="K19:K20"/>
    <mergeCell ref="L19:L20"/>
    <mergeCell ref="T25:T26"/>
    <mergeCell ref="U25:U26"/>
    <mergeCell ref="M25:M26"/>
    <mergeCell ref="N25:N26"/>
    <mergeCell ref="O25:O26"/>
    <mergeCell ref="P25:P26"/>
    <mergeCell ref="Q25:Q26"/>
    <mergeCell ref="R25:R26"/>
    <mergeCell ref="S25:S26"/>
    <mergeCell ref="T21:T22"/>
    <mergeCell ref="U21:U22"/>
    <mergeCell ref="V21:V22"/>
    <mergeCell ref="X21:X22"/>
    <mergeCell ref="M21:M22"/>
    <mergeCell ref="N21:N22"/>
    <mergeCell ref="O21:O22"/>
    <mergeCell ref="P21:P22"/>
    <mergeCell ref="Q21:Q22"/>
    <mergeCell ref="R21:R22"/>
    <mergeCell ref="S21:S22"/>
    <mergeCell ref="A21:A22"/>
    <mergeCell ref="B21:B22"/>
    <mergeCell ref="C21:C22"/>
    <mergeCell ref="D21:D22"/>
    <mergeCell ref="J21:J22"/>
    <mergeCell ref="K21:K22"/>
    <mergeCell ref="L21:L22"/>
    <mergeCell ref="T23:T24"/>
    <mergeCell ref="U23:U24"/>
    <mergeCell ref="V23:V24"/>
    <mergeCell ref="X23:X24"/>
    <mergeCell ref="V25:V26"/>
    <mergeCell ref="X25:X26"/>
    <mergeCell ref="M23:M24"/>
    <mergeCell ref="N23:N24"/>
    <mergeCell ref="O23:O24"/>
    <mergeCell ref="P23:P24"/>
    <mergeCell ref="Q23:Q24"/>
    <mergeCell ref="R23:R24"/>
    <mergeCell ref="S23:S24"/>
    <mergeCell ref="A23:A24"/>
    <mergeCell ref="B23:B24"/>
    <mergeCell ref="C23:C24"/>
    <mergeCell ref="D23:D24"/>
    <mergeCell ref="J23:J24"/>
    <mergeCell ref="K23:K24"/>
    <mergeCell ref="L23:L24"/>
    <mergeCell ref="A25:A26"/>
    <mergeCell ref="B25:B26"/>
    <mergeCell ref="C25:C26"/>
    <mergeCell ref="D25:D26"/>
    <mergeCell ref="J25:J26"/>
    <mergeCell ref="K25:K26"/>
    <mergeCell ref="L25:L26"/>
    <mergeCell ref="T31:T32"/>
    <mergeCell ref="U31:U32"/>
    <mergeCell ref="K33:L33"/>
    <mergeCell ref="M33:N33"/>
    <mergeCell ref="O33:P33"/>
    <mergeCell ref="Q33:R33"/>
    <mergeCell ref="S33:T33"/>
    <mergeCell ref="U33:V33"/>
    <mergeCell ref="M31:M32"/>
    <mergeCell ref="N31:N32"/>
    <mergeCell ref="O31:O32"/>
    <mergeCell ref="P31:P32"/>
    <mergeCell ref="Q31:Q32"/>
    <mergeCell ref="R31:R32"/>
    <mergeCell ref="S31:S32"/>
    <mergeCell ref="T68:T69"/>
    <mergeCell ref="U68:U69"/>
    <mergeCell ref="M68:M69"/>
    <mergeCell ref="N68:N69"/>
    <mergeCell ref="O68:O69"/>
    <mergeCell ref="P68:P69"/>
    <mergeCell ref="Q68:Q69"/>
    <mergeCell ref="R68:R69"/>
    <mergeCell ref="S68:S69"/>
    <mergeCell ref="T64:T65"/>
    <mergeCell ref="U64:U65"/>
    <mergeCell ref="V64:V65"/>
    <mergeCell ref="X64:X65"/>
    <mergeCell ref="M64:M65"/>
    <mergeCell ref="N64:N65"/>
    <mergeCell ref="O64:O65"/>
    <mergeCell ref="P64:P65"/>
    <mergeCell ref="Q64:Q65"/>
    <mergeCell ref="R64:R65"/>
    <mergeCell ref="S64:S65"/>
    <mergeCell ref="A64:A65"/>
    <mergeCell ref="B64:B65"/>
    <mergeCell ref="C64:C65"/>
    <mergeCell ref="D64:D65"/>
    <mergeCell ref="J64:J65"/>
    <mergeCell ref="K64:K65"/>
    <mergeCell ref="L64:L65"/>
    <mergeCell ref="T66:T67"/>
    <mergeCell ref="U66:U67"/>
    <mergeCell ref="V66:V67"/>
    <mergeCell ref="X66:X67"/>
    <mergeCell ref="V68:V69"/>
    <mergeCell ref="X68:X69"/>
    <mergeCell ref="M66:M67"/>
    <mergeCell ref="N66:N67"/>
    <mergeCell ref="O66:O67"/>
    <mergeCell ref="P66:P67"/>
    <mergeCell ref="Q66:Q67"/>
    <mergeCell ref="R66:R67"/>
    <mergeCell ref="S66:S67"/>
    <mergeCell ref="A66:A67"/>
    <mergeCell ref="B66:B67"/>
    <mergeCell ref="C66:C67"/>
    <mergeCell ref="D66:D67"/>
    <mergeCell ref="J66:J67"/>
    <mergeCell ref="K66:K67"/>
    <mergeCell ref="L66:L67"/>
    <mergeCell ref="A68:A69"/>
    <mergeCell ref="B68:B69"/>
    <mergeCell ref="C68:C69"/>
    <mergeCell ref="D68:D69"/>
    <mergeCell ref="J68:J69"/>
    <mergeCell ref="K68:K69"/>
    <mergeCell ref="L68:L69"/>
    <mergeCell ref="M53:M54"/>
    <mergeCell ref="N53:N54"/>
    <mergeCell ref="O53:O54"/>
    <mergeCell ref="P53:P54"/>
    <mergeCell ref="Q53:Q54"/>
    <mergeCell ref="R53:R54"/>
    <mergeCell ref="S53:S54"/>
    <mergeCell ref="L53:L54"/>
    <mergeCell ref="K53:K54"/>
    <mergeCell ref="M55:M56"/>
    <mergeCell ref="N55:N56"/>
    <mergeCell ref="O55:O56"/>
    <mergeCell ref="P55:P56"/>
    <mergeCell ref="Q55:Q56"/>
    <mergeCell ref="R55:R56"/>
    <mergeCell ref="K55:K56"/>
    <mergeCell ref="K57:K58"/>
    <mergeCell ref="L55:L56"/>
    <mergeCell ref="M57:M58"/>
    <mergeCell ref="N57:N58"/>
    <mergeCell ref="O57:O58"/>
    <mergeCell ref="P57:P58"/>
    <mergeCell ref="Q57:Q58"/>
    <mergeCell ref="R57:R58"/>
    <mergeCell ref="L57:L58"/>
    <mergeCell ref="K59:L59"/>
    <mergeCell ref="M59:N59"/>
    <mergeCell ref="O59:P59"/>
    <mergeCell ref="Q59:R59"/>
    <mergeCell ref="S59:T59"/>
    <mergeCell ref="U59:V59"/>
    <mergeCell ref="A61:V61"/>
    <mergeCell ref="A62:A63"/>
    <mergeCell ref="B62:B63"/>
    <mergeCell ref="C62:C63"/>
    <mergeCell ref="D62:D63"/>
    <mergeCell ref="J62:J63"/>
    <mergeCell ref="K62:K63"/>
    <mergeCell ref="L62:L63"/>
    <mergeCell ref="M62:M63"/>
    <mergeCell ref="N62:N63"/>
    <mergeCell ref="O62:O63"/>
    <mergeCell ref="P62:P63"/>
    <mergeCell ref="Q62:Q63"/>
    <mergeCell ref="R62:R63"/>
    <mergeCell ref="S62:S63"/>
    <mergeCell ref="T53:T54"/>
    <mergeCell ref="T55:T56"/>
    <mergeCell ref="S55:S56"/>
    <mergeCell ref="T57:T58"/>
    <mergeCell ref="U57:U58"/>
    <mergeCell ref="V57:V58"/>
    <mergeCell ref="S57:S58"/>
    <mergeCell ref="J53:J54"/>
    <mergeCell ref="J55:J56"/>
    <mergeCell ref="J57:J58"/>
    <mergeCell ref="A55:A56"/>
    <mergeCell ref="A57:A58"/>
    <mergeCell ref="B57:B58"/>
    <mergeCell ref="C57:C58"/>
    <mergeCell ref="D57:D58"/>
    <mergeCell ref="A53:A54"/>
    <mergeCell ref="B53:B54"/>
    <mergeCell ref="C53:C54"/>
    <mergeCell ref="D53:D54"/>
    <mergeCell ref="B55:B56"/>
    <mergeCell ref="C55:C56"/>
    <mergeCell ref="D55:D56"/>
    <mergeCell ref="T27:T28"/>
    <mergeCell ref="U27:U28"/>
    <mergeCell ref="V27:V28"/>
    <mergeCell ref="X27:X28"/>
    <mergeCell ref="M27:M28"/>
    <mergeCell ref="N27:N28"/>
    <mergeCell ref="O27:O28"/>
    <mergeCell ref="P27:P28"/>
    <mergeCell ref="Q27:Q28"/>
    <mergeCell ref="R27:R28"/>
    <mergeCell ref="S27:S28"/>
    <mergeCell ref="A27:A28"/>
    <mergeCell ref="B27:B28"/>
    <mergeCell ref="C27:C28"/>
    <mergeCell ref="D27:D28"/>
    <mergeCell ref="J27:J28"/>
    <mergeCell ref="K27:K28"/>
    <mergeCell ref="L27:L28"/>
    <mergeCell ref="T29:T30"/>
    <mergeCell ref="U29:U30"/>
    <mergeCell ref="V29:V30"/>
    <mergeCell ref="X29:X30"/>
    <mergeCell ref="V31:V32"/>
    <mergeCell ref="X31:X32"/>
    <mergeCell ref="M29:M30"/>
    <mergeCell ref="N29:N30"/>
    <mergeCell ref="O29:O30"/>
    <mergeCell ref="P29:P30"/>
    <mergeCell ref="Q29:Q30"/>
    <mergeCell ref="R29:R30"/>
    <mergeCell ref="S29:S30"/>
    <mergeCell ref="A29:A30"/>
    <mergeCell ref="B29:B30"/>
    <mergeCell ref="C29:C30"/>
    <mergeCell ref="D29:D30"/>
    <mergeCell ref="J29:J30"/>
    <mergeCell ref="K29:K30"/>
    <mergeCell ref="L29:L30"/>
    <mergeCell ref="L36:L37"/>
    <mergeCell ref="M36:M37"/>
    <mergeCell ref="X36:X37"/>
    <mergeCell ref="B31:B32"/>
    <mergeCell ref="C31:C32"/>
    <mergeCell ref="D31:D32"/>
    <mergeCell ref="J31:J32"/>
    <mergeCell ref="K31:K32"/>
    <mergeCell ref="L31:L32"/>
    <mergeCell ref="A35:V35"/>
    <mergeCell ref="U36:U37"/>
    <mergeCell ref="V36:V37"/>
    <mergeCell ref="N36:N37"/>
    <mergeCell ref="O36:O37"/>
    <mergeCell ref="P36:P37"/>
    <mergeCell ref="Q36:Q37"/>
    <mergeCell ref="R36:R37"/>
    <mergeCell ref="S36:S37"/>
    <mergeCell ref="T36:T37"/>
    <mergeCell ref="A31:A32"/>
    <mergeCell ref="A36:A37"/>
    <mergeCell ref="B36:B37"/>
    <mergeCell ref="C36:C37"/>
    <mergeCell ref="D36:D37"/>
    <mergeCell ref="J36:J37"/>
    <mergeCell ref="K36:K37"/>
    <mergeCell ref="T38:T39"/>
    <mergeCell ref="U38:U39"/>
    <mergeCell ref="V38:V39"/>
    <mergeCell ref="X38:X39"/>
    <mergeCell ref="M38:M39"/>
    <mergeCell ref="N38:N39"/>
    <mergeCell ref="O38:O39"/>
    <mergeCell ref="P38:P39"/>
    <mergeCell ref="Q38:Q39"/>
    <mergeCell ref="R38:R39"/>
    <mergeCell ref="S38:S39"/>
    <mergeCell ref="A38:A39"/>
    <mergeCell ref="B38:B39"/>
    <mergeCell ref="C38:C39"/>
    <mergeCell ref="D38:D39"/>
    <mergeCell ref="J38:J39"/>
    <mergeCell ref="K38:K39"/>
    <mergeCell ref="L38:L39"/>
    <mergeCell ref="T44:T45"/>
    <mergeCell ref="U44:U45"/>
    <mergeCell ref="K46:L46"/>
    <mergeCell ref="M46:N46"/>
    <mergeCell ref="O46:P46"/>
    <mergeCell ref="Q46:R46"/>
    <mergeCell ref="S46:T46"/>
    <mergeCell ref="U46:V46"/>
    <mergeCell ref="M44:M45"/>
    <mergeCell ref="N44:N45"/>
    <mergeCell ref="O44:O45"/>
    <mergeCell ref="P44:P45"/>
    <mergeCell ref="Q44:Q45"/>
    <mergeCell ref="R44:R45"/>
    <mergeCell ref="S44:S45"/>
    <mergeCell ref="T40:T41"/>
    <mergeCell ref="U40:U41"/>
    <mergeCell ref="V40:V41"/>
    <mergeCell ref="X40:X41"/>
    <mergeCell ref="M40:M41"/>
    <mergeCell ref="N40:N41"/>
    <mergeCell ref="O40:O41"/>
    <mergeCell ref="P40:P41"/>
    <mergeCell ref="Q40:Q41"/>
    <mergeCell ref="R40:R41"/>
    <mergeCell ref="S40:S41"/>
    <mergeCell ref="A40:A41"/>
    <mergeCell ref="B40:B41"/>
    <mergeCell ref="C40:C41"/>
    <mergeCell ref="D40:D41"/>
    <mergeCell ref="J40:J41"/>
    <mergeCell ref="K40:K41"/>
    <mergeCell ref="L40:L41"/>
    <mergeCell ref="T42:T43"/>
    <mergeCell ref="U42:U43"/>
    <mergeCell ref="V42:V43"/>
    <mergeCell ref="X42:X43"/>
    <mergeCell ref="V44:V45"/>
    <mergeCell ref="X44:X45"/>
    <mergeCell ref="M42:M43"/>
    <mergeCell ref="N42:N43"/>
    <mergeCell ref="O42:O43"/>
    <mergeCell ref="P42:P43"/>
    <mergeCell ref="Q42:Q43"/>
    <mergeCell ref="R42:R43"/>
    <mergeCell ref="S42:S43"/>
    <mergeCell ref="A42:A43"/>
    <mergeCell ref="B42:B43"/>
    <mergeCell ref="C42:C43"/>
    <mergeCell ref="D42:D43"/>
    <mergeCell ref="J42:J43"/>
    <mergeCell ref="K42:K43"/>
    <mergeCell ref="L42:L43"/>
    <mergeCell ref="L49:L50"/>
    <mergeCell ref="M49:M50"/>
    <mergeCell ref="X49:X50"/>
    <mergeCell ref="B44:B45"/>
    <mergeCell ref="C44:C45"/>
    <mergeCell ref="D44:D45"/>
    <mergeCell ref="J44:J45"/>
    <mergeCell ref="K44:K45"/>
    <mergeCell ref="L44:L45"/>
    <mergeCell ref="A48:V48"/>
    <mergeCell ref="U49:U50"/>
    <mergeCell ref="V49:V50"/>
    <mergeCell ref="N49:N50"/>
    <mergeCell ref="O49:O50"/>
    <mergeCell ref="P49:P50"/>
    <mergeCell ref="Q49:Q50"/>
    <mergeCell ref="R49:R50"/>
    <mergeCell ref="S49:S50"/>
    <mergeCell ref="T49:T50"/>
    <mergeCell ref="A44:A45"/>
    <mergeCell ref="A49:A50"/>
    <mergeCell ref="B49:B50"/>
    <mergeCell ref="C49:C50"/>
    <mergeCell ref="D49:D50"/>
    <mergeCell ref="J49:J50"/>
    <mergeCell ref="K49:K50"/>
    <mergeCell ref="T51:T52"/>
    <mergeCell ref="U51:U52"/>
    <mergeCell ref="V51:V52"/>
    <mergeCell ref="X51:X52"/>
    <mergeCell ref="M51:M52"/>
    <mergeCell ref="N51:N52"/>
    <mergeCell ref="O51:O52"/>
    <mergeCell ref="P51:P52"/>
    <mergeCell ref="Q51:Q52"/>
    <mergeCell ref="R51:R52"/>
    <mergeCell ref="S51:S52"/>
    <mergeCell ref="A51:A52"/>
    <mergeCell ref="B51:B52"/>
    <mergeCell ref="C51:C52"/>
    <mergeCell ref="D51:D52"/>
    <mergeCell ref="J51:J52"/>
    <mergeCell ref="K51:K52"/>
    <mergeCell ref="L51:L52"/>
    <mergeCell ref="X72:X73"/>
    <mergeCell ref="X74:X75"/>
    <mergeCell ref="X76:X77"/>
    <mergeCell ref="X78:X79"/>
    <mergeCell ref="K70:L70"/>
    <mergeCell ref="M70:N70"/>
    <mergeCell ref="O70:P70"/>
    <mergeCell ref="Q70:R70"/>
    <mergeCell ref="S70:T70"/>
    <mergeCell ref="U70:V70"/>
    <mergeCell ref="A71:D72"/>
    <mergeCell ref="E71:E72"/>
    <mergeCell ref="K71:L72"/>
    <mergeCell ref="M71:N72"/>
    <mergeCell ref="O71:P72"/>
    <mergeCell ref="Q71:R72"/>
    <mergeCell ref="S71:T72"/>
    <mergeCell ref="U71:V72"/>
    <mergeCell ref="U55:U56"/>
    <mergeCell ref="V55:V56"/>
    <mergeCell ref="X55:X56"/>
    <mergeCell ref="X57:X58"/>
    <mergeCell ref="T62:T63"/>
    <mergeCell ref="U62:U63"/>
    <mergeCell ref="V62:V63"/>
    <mergeCell ref="X62:X63"/>
    <mergeCell ref="U53:U54"/>
    <mergeCell ref="V53:V54"/>
    <mergeCell ref="X53:X54"/>
  </mergeCells>
  <printOptions/>
  <pageMargins bottom="0.787401575" footer="0.0" header="0.0" left="0.511811024" right="0.511811024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43"/>
    <col customWidth="1" min="2" max="2" width="7.14"/>
    <col customWidth="1" min="3" max="3" width="10.29"/>
    <col customWidth="1" min="4" max="4" width="54.14"/>
    <col customWidth="1" min="5" max="5" width="9.14"/>
    <col customWidth="1" min="6" max="6" width="12.57"/>
    <col customWidth="1" min="7" max="7" width="10.43"/>
    <col customWidth="1" min="8" max="8" width="32.71"/>
    <col customWidth="1" min="9" max="9" width="32.0"/>
    <col customWidth="1" min="10" max="10" width="10.86"/>
    <col customWidth="1" min="11" max="11" width="16.14"/>
    <col customWidth="1" min="12" max="12" width="9.14"/>
    <col customWidth="1" min="13" max="26" width="8.71"/>
  </cols>
  <sheetData>
    <row r="1" ht="16.5" customHeight="1">
      <c r="A1" s="99" t="s">
        <v>82</v>
      </c>
      <c r="B1" s="100" t="s">
        <v>83</v>
      </c>
      <c r="C1" s="101"/>
      <c r="D1" s="101"/>
      <c r="E1" s="101"/>
      <c r="F1" s="101"/>
      <c r="G1" s="101"/>
      <c r="H1" s="101"/>
      <c r="I1" s="101"/>
      <c r="J1" s="101"/>
      <c r="K1" s="102"/>
      <c r="L1" s="103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</row>
    <row r="2" ht="16.5" customHeight="1">
      <c r="A2" s="105" t="s">
        <v>84</v>
      </c>
      <c r="B2" s="106" t="s">
        <v>85</v>
      </c>
      <c r="C2" s="101"/>
      <c r="D2" s="101"/>
      <c r="E2" s="101"/>
      <c r="F2" s="101"/>
      <c r="G2" s="101"/>
      <c r="H2" s="101"/>
      <c r="I2" s="101"/>
      <c r="J2" s="101"/>
      <c r="K2" s="102"/>
      <c r="L2" s="103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</row>
    <row r="3" ht="16.5" customHeight="1">
      <c r="A3" s="107"/>
      <c r="B3" s="106" t="s">
        <v>86</v>
      </c>
      <c r="C3" s="101"/>
      <c r="D3" s="101"/>
      <c r="E3" s="101"/>
      <c r="F3" s="101"/>
      <c r="G3" s="101"/>
      <c r="H3" s="101"/>
      <c r="I3" s="101"/>
      <c r="J3" s="101"/>
      <c r="K3" s="102"/>
      <c r="L3" s="103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</row>
    <row r="4" ht="16.5" customHeight="1">
      <c r="A4" s="99"/>
      <c r="B4" s="106" t="s">
        <v>87</v>
      </c>
      <c r="C4" s="101"/>
      <c r="D4" s="101"/>
      <c r="E4" s="101"/>
      <c r="F4" s="101"/>
      <c r="G4" s="101"/>
      <c r="H4" s="101"/>
      <c r="I4" s="101"/>
      <c r="J4" s="101"/>
      <c r="K4" s="102"/>
      <c r="L4" s="103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</row>
    <row r="5" ht="16.5" customHeight="1">
      <c r="A5" s="99" t="s">
        <v>88</v>
      </c>
      <c r="B5" s="108">
        <v>118.0</v>
      </c>
      <c r="C5" s="99" t="s">
        <v>89</v>
      </c>
      <c r="D5" s="106" t="s">
        <v>90</v>
      </c>
      <c r="E5" s="101"/>
      <c r="F5" s="101"/>
      <c r="G5" s="101"/>
      <c r="H5" s="101"/>
      <c r="I5" s="101"/>
      <c r="J5" s="101"/>
      <c r="K5" s="102"/>
      <c r="L5" s="103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</row>
    <row r="6" ht="16.5" customHeight="1">
      <c r="A6" s="105" t="s">
        <v>91</v>
      </c>
      <c r="B6" s="109">
        <v>2030.0</v>
      </c>
      <c r="C6" s="105" t="s">
        <v>89</v>
      </c>
      <c r="D6" s="110" t="s">
        <v>92</v>
      </c>
      <c r="E6" s="101"/>
      <c r="F6" s="101"/>
      <c r="G6" s="101"/>
      <c r="H6" s="101"/>
      <c r="I6" s="101"/>
      <c r="J6" s="101"/>
      <c r="K6" s="102"/>
      <c r="L6" s="103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</row>
    <row r="7" ht="16.5" customHeight="1">
      <c r="A7" s="111"/>
      <c r="B7" s="109">
        <v>2031.0</v>
      </c>
      <c r="C7" s="111"/>
      <c r="D7" s="110" t="s">
        <v>93</v>
      </c>
      <c r="E7" s="101"/>
      <c r="F7" s="101"/>
      <c r="G7" s="101"/>
      <c r="H7" s="101"/>
      <c r="I7" s="101"/>
      <c r="J7" s="101"/>
      <c r="K7" s="102"/>
      <c r="L7" s="103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</row>
    <row r="8" ht="16.5" customHeight="1">
      <c r="A8" s="111"/>
      <c r="B8" s="109">
        <v>6000.0</v>
      </c>
      <c r="C8" s="111"/>
      <c r="D8" s="110" t="s">
        <v>94</v>
      </c>
      <c r="E8" s="101"/>
      <c r="F8" s="101"/>
      <c r="G8" s="101"/>
      <c r="H8" s="101"/>
      <c r="I8" s="101"/>
      <c r="J8" s="101"/>
      <c r="K8" s="102"/>
      <c r="L8" s="103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</row>
    <row r="9" ht="16.5" customHeight="1">
      <c r="A9" s="107"/>
      <c r="B9" s="109">
        <v>6001.0</v>
      </c>
      <c r="C9" s="107"/>
      <c r="D9" s="110" t="s">
        <v>95</v>
      </c>
      <c r="E9" s="101"/>
      <c r="F9" s="101"/>
      <c r="G9" s="101"/>
      <c r="H9" s="101"/>
      <c r="I9" s="101"/>
      <c r="J9" s="101"/>
      <c r="K9" s="102"/>
      <c r="L9" s="103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</row>
    <row r="10">
      <c r="E10" s="112"/>
      <c r="G10" s="112"/>
      <c r="I10" s="113"/>
      <c r="L10" s="114"/>
    </row>
    <row r="11">
      <c r="A11" s="115" t="s">
        <v>0</v>
      </c>
      <c r="B11" s="101"/>
      <c r="C11" s="101"/>
      <c r="D11" s="102"/>
      <c r="E11" s="116" t="s">
        <v>1</v>
      </c>
      <c r="F11" s="117"/>
      <c r="G11" s="118"/>
      <c r="H11" s="11"/>
      <c r="I11" s="119"/>
      <c r="J11" s="11"/>
      <c r="K11" s="11"/>
      <c r="L11" s="114"/>
    </row>
    <row r="12">
      <c r="A12" s="120" t="s">
        <v>4</v>
      </c>
      <c r="B12" s="120" t="s">
        <v>5</v>
      </c>
      <c r="C12" s="120" t="s">
        <v>6</v>
      </c>
      <c r="D12" s="120" t="s">
        <v>7</v>
      </c>
      <c r="E12" s="121" t="s">
        <v>13</v>
      </c>
      <c r="F12" s="122" t="s">
        <v>15</v>
      </c>
      <c r="G12" s="102"/>
      <c r="H12" s="11"/>
      <c r="I12" s="119"/>
      <c r="J12" s="11"/>
      <c r="K12" s="11"/>
      <c r="L12" s="114"/>
    </row>
    <row r="13">
      <c r="A13" s="115" t="s">
        <v>23</v>
      </c>
      <c r="B13" s="101"/>
      <c r="C13" s="101"/>
      <c r="D13" s="101"/>
      <c r="E13" s="101"/>
      <c r="F13" s="101"/>
      <c r="G13" s="102"/>
      <c r="H13" s="123" t="s">
        <v>96</v>
      </c>
      <c r="I13" s="123" t="s">
        <v>7</v>
      </c>
      <c r="J13" s="123" t="s">
        <v>97</v>
      </c>
      <c r="K13" s="123" t="s">
        <v>98</v>
      </c>
      <c r="L13" s="123" t="s">
        <v>99</v>
      </c>
    </row>
    <row r="14">
      <c r="A14" s="124">
        <v>2.0</v>
      </c>
      <c r="B14" s="125" t="s">
        <v>5</v>
      </c>
      <c r="C14" s="125">
        <v>804645.0</v>
      </c>
      <c r="D14" s="126" t="s">
        <v>30</v>
      </c>
      <c r="E14" s="127">
        <v>97.52</v>
      </c>
      <c r="F14" s="125">
        <v>100.0</v>
      </c>
      <c r="G14" s="128">
        <f>E14*F14</f>
        <v>9752</v>
      </c>
      <c r="H14" s="129" t="s">
        <v>100</v>
      </c>
      <c r="I14" s="130" t="s">
        <v>101</v>
      </c>
      <c r="J14" s="129">
        <v>341.0</v>
      </c>
      <c r="K14" s="129" t="s">
        <v>102</v>
      </c>
      <c r="L14" s="131">
        <v>2023.0</v>
      </c>
    </row>
    <row r="15">
      <c r="A15" s="50"/>
      <c r="B15" s="51"/>
      <c r="C15" s="51"/>
      <c r="D15" s="51"/>
      <c r="E15" s="132"/>
      <c r="F15" s="133">
        <f>G14</f>
        <v>9752</v>
      </c>
      <c r="G15" s="102"/>
      <c r="I15" s="114"/>
      <c r="L15" s="114"/>
    </row>
    <row r="16">
      <c r="A16" s="11"/>
      <c r="B16" s="11"/>
      <c r="C16" s="11"/>
      <c r="D16" s="11"/>
      <c r="E16" s="134"/>
      <c r="F16" s="11"/>
      <c r="G16" s="134"/>
      <c r="I16" s="114"/>
      <c r="L16" s="114"/>
    </row>
    <row r="17">
      <c r="A17" s="115" t="s">
        <v>36</v>
      </c>
      <c r="B17" s="101"/>
      <c r="C17" s="101"/>
      <c r="D17" s="101"/>
      <c r="E17" s="101"/>
      <c r="F17" s="101"/>
      <c r="G17" s="102"/>
      <c r="H17" s="123" t="s">
        <v>96</v>
      </c>
      <c r="I17" s="123" t="s">
        <v>7</v>
      </c>
      <c r="J17" s="123" t="s">
        <v>97</v>
      </c>
      <c r="K17" s="123" t="s">
        <v>98</v>
      </c>
      <c r="L17" s="123" t="s">
        <v>99</v>
      </c>
    </row>
    <row r="18" ht="13.5" customHeight="1">
      <c r="A18" s="124">
        <v>1.0</v>
      </c>
      <c r="B18" s="125" t="s">
        <v>5</v>
      </c>
      <c r="C18" s="125">
        <v>798243.0</v>
      </c>
      <c r="D18" s="135" t="s">
        <v>37</v>
      </c>
      <c r="E18" s="127">
        <v>30.45</v>
      </c>
      <c r="F18" s="125">
        <v>300.0</v>
      </c>
      <c r="G18" s="128">
        <f t="shared" ref="G18:G22" si="1">E18*F18</f>
        <v>9135</v>
      </c>
      <c r="H18" s="136" t="s">
        <v>103</v>
      </c>
      <c r="I18" s="137" t="s">
        <v>104</v>
      </c>
      <c r="J18" s="136">
        <v>256.0</v>
      </c>
      <c r="K18" s="136" t="s">
        <v>105</v>
      </c>
      <c r="L18" s="138">
        <v>2023.0</v>
      </c>
    </row>
    <row r="19" ht="13.5" customHeight="1">
      <c r="A19" s="124">
        <v>2.0</v>
      </c>
      <c r="B19" s="125" t="s">
        <v>5</v>
      </c>
      <c r="C19" s="139">
        <v>798216.0</v>
      </c>
      <c r="D19" s="135" t="s">
        <v>39</v>
      </c>
      <c r="E19" s="127">
        <v>9.46</v>
      </c>
      <c r="F19" s="125">
        <v>360.0</v>
      </c>
      <c r="G19" s="128">
        <f t="shared" si="1"/>
        <v>3405.6</v>
      </c>
      <c r="H19" s="129" t="s">
        <v>100</v>
      </c>
      <c r="I19" s="130" t="s">
        <v>101</v>
      </c>
      <c r="J19" s="129">
        <v>341.0</v>
      </c>
      <c r="K19" s="129" t="s">
        <v>102</v>
      </c>
      <c r="L19" s="131">
        <v>2023.0</v>
      </c>
    </row>
    <row r="20" ht="13.5" customHeight="1">
      <c r="A20" s="124">
        <v>3.0</v>
      </c>
      <c r="B20" s="125" t="s">
        <v>5</v>
      </c>
      <c r="C20" s="139">
        <v>807335.0</v>
      </c>
      <c r="D20" s="135" t="s">
        <v>42</v>
      </c>
      <c r="E20" s="127">
        <v>27.52</v>
      </c>
      <c r="F20" s="125">
        <v>300.0</v>
      </c>
      <c r="G20" s="128">
        <f t="shared" si="1"/>
        <v>8256</v>
      </c>
      <c r="H20" s="136" t="s">
        <v>106</v>
      </c>
      <c r="I20" s="137" t="s">
        <v>107</v>
      </c>
      <c r="J20" s="136">
        <v>248.0</v>
      </c>
      <c r="K20" s="136" t="s">
        <v>108</v>
      </c>
      <c r="L20" s="138">
        <v>2023.0</v>
      </c>
    </row>
    <row r="21" ht="13.5" customHeight="1">
      <c r="A21" s="124">
        <v>7.0</v>
      </c>
      <c r="B21" s="125" t="s">
        <v>5</v>
      </c>
      <c r="C21" s="139"/>
      <c r="D21" s="140" t="s">
        <v>49</v>
      </c>
      <c r="E21" s="127">
        <v>44.09</v>
      </c>
      <c r="F21" s="125">
        <v>40.0</v>
      </c>
      <c r="G21" s="128">
        <f t="shared" si="1"/>
        <v>1763.6</v>
      </c>
      <c r="H21" s="136" t="s">
        <v>106</v>
      </c>
      <c r="I21" s="137" t="s">
        <v>107</v>
      </c>
      <c r="J21" s="136">
        <v>249.0</v>
      </c>
      <c r="K21" s="136" t="s">
        <v>109</v>
      </c>
      <c r="L21" s="138">
        <v>2023.0</v>
      </c>
    </row>
    <row r="22" ht="13.5" customHeight="1">
      <c r="A22" s="124">
        <v>8.0</v>
      </c>
      <c r="B22" s="125" t="s">
        <v>5</v>
      </c>
      <c r="C22" s="139"/>
      <c r="D22" s="140" t="s">
        <v>51</v>
      </c>
      <c r="E22" s="127">
        <v>51.47</v>
      </c>
      <c r="F22" s="125">
        <v>50.0</v>
      </c>
      <c r="G22" s="128">
        <f t="shared" si="1"/>
        <v>2573.5</v>
      </c>
      <c r="H22" s="136" t="s">
        <v>106</v>
      </c>
      <c r="I22" s="137" t="s">
        <v>107</v>
      </c>
      <c r="J22" s="136">
        <v>251.0</v>
      </c>
      <c r="K22" s="136" t="s">
        <v>102</v>
      </c>
      <c r="L22" s="138">
        <v>2023.0</v>
      </c>
    </row>
    <row r="23" ht="15.75" customHeight="1">
      <c r="A23" s="50"/>
      <c r="B23" s="51"/>
      <c r="C23" s="51"/>
      <c r="D23" s="51"/>
      <c r="E23" s="132"/>
      <c r="F23" s="133">
        <f>SUM(G18:G22)</f>
        <v>25133.7</v>
      </c>
      <c r="G23" s="102"/>
      <c r="I23" s="114"/>
      <c r="L23" s="114"/>
    </row>
    <row r="24" ht="15.75" customHeight="1">
      <c r="A24" s="11"/>
      <c r="B24" s="11"/>
      <c r="C24" s="11"/>
      <c r="D24" s="11"/>
      <c r="E24" s="134"/>
      <c r="F24" s="11"/>
      <c r="G24" s="134"/>
      <c r="I24" s="114"/>
      <c r="L24" s="114"/>
    </row>
    <row r="25" ht="15.75" customHeight="1">
      <c r="A25" s="115" t="s">
        <v>53</v>
      </c>
      <c r="B25" s="101"/>
      <c r="C25" s="101"/>
      <c r="D25" s="101"/>
      <c r="E25" s="101"/>
      <c r="F25" s="101"/>
      <c r="G25" s="102"/>
      <c r="H25" s="123" t="s">
        <v>96</v>
      </c>
      <c r="I25" s="123" t="s">
        <v>7</v>
      </c>
      <c r="J25" s="123" t="s">
        <v>97</v>
      </c>
      <c r="K25" s="123" t="s">
        <v>98</v>
      </c>
      <c r="L25" s="123" t="s">
        <v>99</v>
      </c>
    </row>
    <row r="26" ht="15.75" customHeight="1">
      <c r="A26" s="124">
        <v>5.0</v>
      </c>
      <c r="B26" s="125" t="s">
        <v>5</v>
      </c>
      <c r="C26" s="139">
        <v>17586.0</v>
      </c>
      <c r="D26" s="126" t="s">
        <v>61</v>
      </c>
      <c r="E26" s="127">
        <v>179.5</v>
      </c>
      <c r="F26" s="125">
        <v>5.0</v>
      </c>
      <c r="G26" s="128">
        <f>E26*F26</f>
        <v>897.5</v>
      </c>
      <c r="H26" s="136" t="s">
        <v>100</v>
      </c>
      <c r="I26" s="137" t="s">
        <v>101</v>
      </c>
      <c r="J26" s="136">
        <v>340.0</v>
      </c>
      <c r="K26" s="136" t="s">
        <v>108</v>
      </c>
      <c r="L26" s="138">
        <v>2023.0</v>
      </c>
    </row>
    <row r="27" ht="15.75" customHeight="1">
      <c r="A27" s="51"/>
      <c r="B27" s="51"/>
      <c r="C27" s="51"/>
      <c r="D27" s="51"/>
      <c r="E27" s="132"/>
      <c r="F27" s="133">
        <f>G26</f>
        <v>897.5</v>
      </c>
      <c r="G27" s="102"/>
      <c r="I27" s="114"/>
      <c r="L27" s="114"/>
    </row>
    <row r="28" ht="15.75" customHeight="1">
      <c r="A28" s="11"/>
      <c r="B28" s="11"/>
      <c r="C28" s="11"/>
      <c r="D28" s="11"/>
      <c r="E28" s="134"/>
      <c r="F28" s="11"/>
      <c r="G28" s="134"/>
      <c r="I28" s="114"/>
      <c r="L28" s="114"/>
    </row>
    <row r="29" ht="15.75" customHeight="1">
      <c r="A29" s="115" t="s">
        <v>62</v>
      </c>
      <c r="B29" s="101"/>
      <c r="C29" s="101"/>
      <c r="D29" s="101"/>
      <c r="E29" s="101"/>
      <c r="F29" s="101"/>
      <c r="G29" s="102"/>
      <c r="H29" s="123" t="s">
        <v>96</v>
      </c>
      <c r="I29" s="123" t="s">
        <v>7</v>
      </c>
      <c r="J29" s="123" t="s">
        <v>97</v>
      </c>
      <c r="K29" s="123" t="s">
        <v>98</v>
      </c>
      <c r="L29" s="123" t="s">
        <v>99</v>
      </c>
    </row>
    <row r="30" ht="15.75" customHeight="1">
      <c r="A30" s="124">
        <v>1.0</v>
      </c>
      <c r="B30" s="125" t="s">
        <v>5</v>
      </c>
      <c r="C30" s="125">
        <v>65898.0</v>
      </c>
      <c r="D30" s="126" t="s">
        <v>63</v>
      </c>
      <c r="E30" s="127">
        <v>7.67</v>
      </c>
      <c r="F30" s="125">
        <v>75.0</v>
      </c>
      <c r="G30" s="128">
        <f t="shared" ref="G30:G32" si="2">E30*F30</f>
        <v>575.25</v>
      </c>
      <c r="H30" s="136" t="s">
        <v>100</v>
      </c>
      <c r="I30" s="137" t="s">
        <v>101</v>
      </c>
      <c r="J30" s="136">
        <v>341.0</v>
      </c>
      <c r="K30" s="136" t="s">
        <v>102</v>
      </c>
      <c r="L30" s="138">
        <v>2023.0</v>
      </c>
    </row>
    <row r="31" ht="15.75" customHeight="1">
      <c r="A31" s="124">
        <v>2.0</v>
      </c>
      <c r="B31" s="125" t="s">
        <v>5</v>
      </c>
      <c r="C31" s="125">
        <v>56567.0</v>
      </c>
      <c r="D31" s="126" t="s">
        <v>65</v>
      </c>
      <c r="E31" s="127">
        <v>9.58</v>
      </c>
      <c r="F31" s="125">
        <v>75.0</v>
      </c>
      <c r="G31" s="128">
        <f t="shared" si="2"/>
        <v>718.5</v>
      </c>
      <c r="H31" s="136" t="s">
        <v>110</v>
      </c>
      <c r="I31" s="137" t="s">
        <v>104</v>
      </c>
      <c r="J31" s="136">
        <v>257.0</v>
      </c>
      <c r="K31" s="136" t="s">
        <v>111</v>
      </c>
      <c r="L31" s="138">
        <v>2023.0</v>
      </c>
    </row>
    <row r="32" ht="15.75" customHeight="1">
      <c r="A32" s="124">
        <v>3.0</v>
      </c>
      <c r="B32" s="125" t="s">
        <v>5</v>
      </c>
      <c r="C32" s="125">
        <v>796779.0</v>
      </c>
      <c r="D32" s="126" t="s">
        <v>67</v>
      </c>
      <c r="E32" s="127">
        <v>25.59</v>
      </c>
      <c r="F32" s="125">
        <v>200.0</v>
      </c>
      <c r="G32" s="128">
        <f t="shared" si="2"/>
        <v>5118</v>
      </c>
      <c r="H32" s="129" t="s">
        <v>106</v>
      </c>
      <c r="I32" s="130" t="s">
        <v>107</v>
      </c>
      <c r="J32" s="129">
        <v>251.0</v>
      </c>
      <c r="K32" s="129" t="s">
        <v>102</v>
      </c>
      <c r="L32" s="131">
        <v>2023.0</v>
      </c>
    </row>
    <row r="33" ht="15.75" customHeight="1">
      <c r="A33" s="51"/>
      <c r="B33" s="51"/>
      <c r="C33" s="51"/>
      <c r="D33" s="51"/>
      <c r="E33" s="132"/>
      <c r="F33" s="133">
        <f>SUM(G30:G32)</f>
        <v>6411.75</v>
      </c>
      <c r="G33" s="102"/>
      <c r="H33" s="11"/>
      <c r="I33" s="119"/>
      <c r="J33" s="11"/>
      <c r="K33" s="11"/>
      <c r="L33" s="114"/>
    </row>
    <row r="34" ht="15.75" customHeight="1">
      <c r="A34" s="51"/>
      <c r="B34" s="51"/>
      <c r="C34" s="51"/>
      <c r="D34" s="51"/>
      <c r="E34" s="132"/>
      <c r="F34" s="11"/>
      <c r="G34" s="134"/>
      <c r="H34" s="11"/>
      <c r="I34" s="119"/>
      <c r="J34" s="11"/>
      <c r="K34" s="11"/>
      <c r="L34" s="114"/>
    </row>
    <row r="35" ht="6.75" customHeight="1">
      <c r="A35" s="141"/>
      <c r="B35" s="141"/>
      <c r="C35" s="141"/>
      <c r="D35" s="141"/>
      <c r="E35" s="142"/>
      <c r="F35" s="141"/>
      <c r="G35" s="142"/>
      <c r="H35" s="141"/>
      <c r="I35" s="143"/>
      <c r="J35" s="141"/>
      <c r="K35" s="141"/>
      <c r="L35" s="144"/>
    </row>
    <row r="36" ht="15.75" customHeight="1">
      <c r="A36" s="11"/>
      <c r="B36" s="11"/>
      <c r="C36" s="11"/>
      <c r="D36" s="11"/>
      <c r="E36" s="134"/>
      <c r="F36" s="11"/>
      <c r="G36" s="134"/>
      <c r="H36" s="11"/>
      <c r="I36" s="119"/>
      <c r="J36" s="11"/>
      <c r="K36" s="11"/>
      <c r="L36" s="114"/>
    </row>
    <row r="37" ht="15.75" customHeight="1">
      <c r="A37" s="115" t="s">
        <v>23</v>
      </c>
      <c r="B37" s="101"/>
      <c r="C37" s="101"/>
      <c r="D37" s="101"/>
      <c r="E37" s="101"/>
      <c r="F37" s="101"/>
      <c r="G37" s="102"/>
      <c r="H37" s="123" t="s">
        <v>96</v>
      </c>
      <c r="I37" s="123" t="s">
        <v>7</v>
      </c>
      <c r="J37" s="123" t="s">
        <v>97</v>
      </c>
      <c r="K37" s="123" t="s">
        <v>98</v>
      </c>
      <c r="L37" s="123" t="s">
        <v>99</v>
      </c>
    </row>
    <row r="38" ht="15.75" customHeight="1">
      <c r="A38" s="124">
        <v>2.0</v>
      </c>
      <c r="B38" s="125" t="s">
        <v>5</v>
      </c>
      <c r="C38" s="125">
        <v>804645.0</v>
      </c>
      <c r="D38" s="126" t="s">
        <v>30</v>
      </c>
      <c r="E38" s="127">
        <v>97.52</v>
      </c>
      <c r="F38" s="125">
        <v>100.0</v>
      </c>
      <c r="G38" s="128">
        <f>E38*F38</f>
        <v>9752</v>
      </c>
      <c r="H38" s="129" t="s">
        <v>100</v>
      </c>
      <c r="I38" s="130" t="s">
        <v>101</v>
      </c>
      <c r="J38" s="129" t="s">
        <v>112</v>
      </c>
      <c r="K38" s="129" t="s">
        <v>102</v>
      </c>
      <c r="L38" s="131">
        <v>2024.0</v>
      </c>
    </row>
    <row r="39" ht="15.75" customHeight="1">
      <c r="A39" s="50"/>
      <c r="B39" s="51"/>
      <c r="C39" s="51"/>
      <c r="D39" s="51"/>
      <c r="E39" s="132"/>
      <c r="F39" s="133">
        <f>G38</f>
        <v>9752</v>
      </c>
      <c r="G39" s="102"/>
      <c r="I39" s="114"/>
      <c r="L39" s="114"/>
    </row>
    <row r="40" ht="15.75" customHeight="1">
      <c r="A40" s="11"/>
      <c r="B40" s="11"/>
      <c r="C40" s="11"/>
      <c r="D40" s="11"/>
      <c r="E40" s="134"/>
      <c r="F40" s="11"/>
      <c r="G40" s="134"/>
      <c r="I40" s="114"/>
      <c r="L40" s="114"/>
    </row>
    <row r="41" ht="15.75" customHeight="1">
      <c r="A41" s="115" t="s">
        <v>36</v>
      </c>
      <c r="B41" s="101"/>
      <c r="C41" s="101"/>
      <c r="D41" s="101"/>
      <c r="E41" s="101"/>
      <c r="F41" s="101"/>
      <c r="G41" s="102"/>
      <c r="H41" s="123" t="s">
        <v>96</v>
      </c>
      <c r="I41" s="123" t="s">
        <v>7</v>
      </c>
      <c r="J41" s="123" t="s">
        <v>97</v>
      </c>
      <c r="K41" s="123" t="s">
        <v>98</v>
      </c>
      <c r="L41" s="123" t="s">
        <v>99</v>
      </c>
    </row>
    <row r="42" ht="13.5" customHeight="1">
      <c r="A42" s="124">
        <v>1.0</v>
      </c>
      <c r="B42" s="125" t="s">
        <v>5</v>
      </c>
      <c r="C42" s="125">
        <v>798243.0</v>
      </c>
      <c r="D42" s="135" t="s">
        <v>37</v>
      </c>
      <c r="E42" s="127">
        <v>30.45</v>
      </c>
      <c r="F42" s="125">
        <v>300.0</v>
      </c>
      <c r="G42" s="128">
        <f t="shared" ref="G42:G46" si="3">E42*F42</f>
        <v>9135</v>
      </c>
      <c r="H42" s="136" t="s">
        <v>103</v>
      </c>
      <c r="I42" s="137" t="s">
        <v>104</v>
      </c>
      <c r="J42" s="136" t="s">
        <v>112</v>
      </c>
      <c r="K42" s="136" t="s">
        <v>105</v>
      </c>
      <c r="L42" s="138">
        <v>2024.0</v>
      </c>
    </row>
    <row r="43" ht="13.5" customHeight="1">
      <c r="A43" s="124">
        <v>2.0</v>
      </c>
      <c r="B43" s="125" t="s">
        <v>5</v>
      </c>
      <c r="C43" s="139">
        <v>798216.0</v>
      </c>
      <c r="D43" s="135" t="s">
        <v>39</v>
      </c>
      <c r="E43" s="127">
        <v>9.46</v>
      </c>
      <c r="F43" s="125">
        <v>350.0</v>
      </c>
      <c r="G43" s="128">
        <f t="shared" si="3"/>
        <v>3311</v>
      </c>
      <c r="H43" s="129" t="s">
        <v>100</v>
      </c>
      <c r="I43" s="130" t="s">
        <v>101</v>
      </c>
      <c r="J43" s="129" t="s">
        <v>112</v>
      </c>
      <c r="K43" s="129" t="s">
        <v>102</v>
      </c>
      <c r="L43" s="131">
        <v>2024.0</v>
      </c>
    </row>
    <row r="44" ht="13.5" customHeight="1">
      <c r="A44" s="124">
        <v>3.0</v>
      </c>
      <c r="B44" s="125" t="s">
        <v>5</v>
      </c>
      <c r="C44" s="139">
        <v>807335.0</v>
      </c>
      <c r="D44" s="135" t="s">
        <v>42</v>
      </c>
      <c r="E44" s="127">
        <v>27.52</v>
      </c>
      <c r="F44" s="125">
        <v>300.0</v>
      </c>
      <c r="G44" s="128">
        <f t="shared" si="3"/>
        <v>8256</v>
      </c>
      <c r="H44" s="136" t="s">
        <v>106</v>
      </c>
      <c r="I44" s="137" t="s">
        <v>107</v>
      </c>
      <c r="J44" s="136" t="s">
        <v>112</v>
      </c>
      <c r="K44" s="136" t="s">
        <v>108</v>
      </c>
      <c r="L44" s="138">
        <v>2024.0</v>
      </c>
    </row>
    <row r="45" ht="13.5" customHeight="1">
      <c r="A45" s="124">
        <v>7.0</v>
      </c>
      <c r="B45" s="125" t="s">
        <v>5</v>
      </c>
      <c r="C45" s="139"/>
      <c r="D45" s="140" t="s">
        <v>49</v>
      </c>
      <c r="E45" s="127">
        <v>44.09</v>
      </c>
      <c r="F45" s="125">
        <v>40.0</v>
      </c>
      <c r="G45" s="128">
        <f t="shared" si="3"/>
        <v>1763.6</v>
      </c>
      <c r="H45" s="136" t="s">
        <v>106</v>
      </c>
      <c r="I45" s="137" t="s">
        <v>107</v>
      </c>
      <c r="J45" s="136" t="s">
        <v>112</v>
      </c>
      <c r="K45" s="136" t="s">
        <v>109</v>
      </c>
      <c r="L45" s="138">
        <v>2024.0</v>
      </c>
    </row>
    <row r="46" ht="13.5" customHeight="1">
      <c r="A46" s="124">
        <v>8.0</v>
      </c>
      <c r="B46" s="125" t="s">
        <v>5</v>
      </c>
      <c r="C46" s="139"/>
      <c r="D46" s="140" t="s">
        <v>51</v>
      </c>
      <c r="E46" s="127">
        <v>51.47</v>
      </c>
      <c r="F46" s="125">
        <v>50.0</v>
      </c>
      <c r="G46" s="128">
        <f t="shared" si="3"/>
        <v>2573.5</v>
      </c>
      <c r="H46" s="136" t="s">
        <v>106</v>
      </c>
      <c r="I46" s="137" t="s">
        <v>107</v>
      </c>
      <c r="J46" s="136" t="s">
        <v>112</v>
      </c>
      <c r="K46" s="136" t="s">
        <v>102</v>
      </c>
      <c r="L46" s="138">
        <v>2024.0</v>
      </c>
    </row>
    <row r="47" ht="15.75" customHeight="1">
      <c r="A47" s="50"/>
      <c r="B47" s="51"/>
      <c r="C47" s="51"/>
      <c r="D47" s="51"/>
      <c r="E47" s="132"/>
      <c r="F47" s="133">
        <f>SUM(G42:G46)</f>
        <v>25039.1</v>
      </c>
      <c r="G47" s="102"/>
      <c r="I47" s="114"/>
      <c r="L47" s="114"/>
    </row>
    <row r="48" ht="15.75" customHeight="1">
      <c r="A48" s="11"/>
      <c r="B48" s="11"/>
      <c r="C48" s="11"/>
      <c r="D48" s="11"/>
      <c r="E48" s="134"/>
      <c r="F48" s="11"/>
      <c r="G48" s="134"/>
      <c r="I48" s="114"/>
      <c r="L48" s="114"/>
    </row>
    <row r="49" ht="15.75" customHeight="1">
      <c r="A49" s="115" t="s">
        <v>53</v>
      </c>
      <c r="B49" s="101"/>
      <c r="C49" s="101"/>
      <c r="D49" s="101"/>
      <c r="E49" s="101"/>
      <c r="F49" s="101"/>
      <c r="G49" s="102"/>
      <c r="H49" s="123" t="s">
        <v>96</v>
      </c>
      <c r="I49" s="123" t="s">
        <v>7</v>
      </c>
      <c r="J49" s="123" t="s">
        <v>97</v>
      </c>
      <c r="K49" s="123" t="s">
        <v>98</v>
      </c>
      <c r="L49" s="123" t="s">
        <v>99</v>
      </c>
    </row>
    <row r="50" ht="15.75" customHeight="1">
      <c r="A50" s="124">
        <v>5.0</v>
      </c>
      <c r="B50" s="125" t="s">
        <v>5</v>
      </c>
      <c r="C50" s="139">
        <v>17586.0</v>
      </c>
      <c r="D50" s="126" t="s">
        <v>61</v>
      </c>
      <c r="E50" s="127">
        <v>179.5</v>
      </c>
      <c r="F50" s="125">
        <v>5.0</v>
      </c>
      <c r="G50" s="128">
        <f>E50*F50</f>
        <v>897.5</v>
      </c>
      <c r="H50" s="136" t="s">
        <v>100</v>
      </c>
      <c r="I50" s="137" t="s">
        <v>101</v>
      </c>
      <c r="J50" s="136" t="s">
        <v>112</v>
      </c>
      <c r="K50" s="136" t="s">
        <v>108</v>
      </c>
      <c r="L50" s="138">
        <v>2024.0</v>
      </c>
    </row>
    <row r="51" ht="15.75" customHeight="1">
      <c r="A51" s="51"/>
      <c r="B51" s="51"/>
      <c r="C51" s="51"/>
      <c r="D51" s="51"/>
      <c r="E51" s="132"/>
      <c r="F51" s="133">
        <f>G50</f>
        <v>897.5</v>
      </c>
      <c r="G51" s="102"/>
      <c r="I51" s="114"/>
      <c r="L51" s="114"/>
    </row>
    <row r="52" ht="15.75" customHeight="1">
      <c r="A52" s="11"/>
      <c r="B52" s="11"/>
      <c r="C52" s="11"/>
      <c r="D52" s="11"/>
      <c r="E52" s="134"/>
      <c r="F52" s="11"/>
      <c r="G52" s="134"/>
      <c r="I52" s="114"/>
      <c r="L52" s="114"/>
    </row>
    <row r="53" ht="15.75" customHeight="1">
      <c r="A53" s="115" t="s">
        <v>62</v>
      </c>
      <c r="B53" s="101"/>
      <c r="C53" s="101"/>
      <c r="D53" s="101"/>
      <c r="E53" s="101"/>
      <c r="F53" s="101"/>
      <c r="G53" s="102"/>
      <c r="H53" s="123" t="s">
        <v>96</v>
      </c>
      <c r="I53" s="123" t="s">
        <v>7</v>
      </c>
      <c r="J53" s="123" t="s">
        <v>97</v>
      </c>
      <c r="K53" s="123" t="s">
        <v>98</v>
      </c>
      <c r="L53" s="123" t="s">
        <v>99</v>
      </c>
    </row>
    <row r="54" ht="15.75" customHeight="1">
      <c r="A54" s="124">
        <v>1.0</v>
      </c>
      <c r="B54" s="125" t="s">
        <v>5</v>
      </c>
      <c r="C54" s="125">
        <v>65898.0</v>
      </c>
      <c r="D54" s="126" t="s">
        <v>63</v>
      </c>
      <c r="E54" s="127">
        <v>7.67</v>
      </c>
      <c r="F54" s="125">
        <v>75.0</v>
      </c>
      <c r="G54" s="128">
        <f t="shared" ref="G54:G56" si="4">E54*F54</f>
        <v>575.25</v>
      </c>
      <c r="H54" s="136" t="s">
        <v>100</v>
      </c>
      <c r="I54" s="137" t="s">
        <v>101</v>
      </c>
      <c r="J54" s="136" t="s">
        <v>112</v>
      </c>
      <c r="K54" s="136" t="s">
        <v>102</v>
      </c>
      <c r="L54" s="138">
        <v>2024.0</v>
      </c>
    </row>
    <row r="55" ht="15.75" customHeight="1">
      <c r="A55" s="124">
        <v>2.0</v>
      </c>
      <c r="B55" s="125" t="s">
        <v>5</v>
      </c>
      <c r="C55" s="125">
        <v>56567.0</v>
      </c>
      <c r="D55" s="126" t="s">
        <v>65</v>
      </c>
      <c r="E55" s="127">
        <v>9.58</v>
      </c>
      <c r="F55" s="125">
        <v>75.0</v>
      </c>
      <c r="G55" s="128">
        <f t="shared" si="4"/>
        <v>718.5</v>
      </c>
      <c r="H55" s="136" t="s">
        <v>110</v>
      </c>
      <c r="I55" s="137" t="s">
        <v>104</v>
      </c>
      <c r="J55" s="136" t="s">
        <v>112</v>
      </c>
      <c r="K55" s="136" t="s">
        <v>111</v>
      </c>
      <c r="L55" s="138">
        <v>2024.0</v>
      </c>
    </row>
    <row r="56" ht="15.75" customHeight="1">
      <c r="A56" s="124">
        <v>3.0</v>
      </c>
      <c r="B56" s="125" t="s">
        <v>5</v>
      </c>
      <c r="C56" s="125">
        <v>796779.0</v>
      </c>
      <c r="D56" s="126" t="s">
        <v>67</v>
      </c>
      <c r="E56" s="127">
        <v>25.59</v>
      </c>
      <c r="F56" s="125">
        <v>200.0</v>
      </c>
      <c r="G56" s="128">
        <f t="shared" si="4"/>
        <v>5118</v>
      </c>
      <c r="H56" s="129" t="s">
        <v>106</v>
      </c>
      <c r="I56" s="130" t="s">
        <v>107</v>
      </c>
      <c r="J56" s="129" t="s">
        <v>112</v>
      </c>
      <c r="K56" s="129" t="s">
        <v>102</v>
      </c>
      <c r="L56" s="131">
        <v>2024.0</v>
      </c>
    </row>
    <row r="57" ht="15.75" customHeight="1">
      <c r="A57" s="51"/>
      <c r="B57" s="51"/>
      <c r="C57" s="51"/>
      <c r="D57" s="51"/>
      <c r="E57" s="132"/>
      <c r="F57" s="133">
        <f>SUM(G54:G56)</f>
        <v>6411.75</v>
      </c>
      <c r="G57" s="102"/>
      <c r="H57" s="11"/>
      <c r="I57" s="119"/>
      <c r="J57" s="11"/>
      <c r="K57" s="11"/>
      <c r="L57" s="114"/>
    </row>
    <row r="58" ht="15.75" customHeight="1">
      <c r="A58" s="11"/>
      <c r="B58" s="11"/>
      <c r="C58" s="11"/>
      <c r="D58" s="11"/>
      <c r="E58" s="134"/>
      <c r="F58" s="11"/>
      <c r="G58" s="134"/>
      <c r="H58" s="11"/>
      <c r="I58" s="119"/>
      <c r="J58" s="11"/>
      <c r="K58" s="11"/>
      <c r="L58" s="114"/>
    </row>
    <row r="59" ht="15.75" customHeight="1">
      <c r="A59" s="145" t="s">
        <v>81</v>
      </c>
      <c r="B59" s="101"/>
      <c r="C59" s="101"/>
      <c r="D59" s="102"/>
      <c r="E59" s="118"/>
      <c r="F59" s="146">
        <v>84295.3</v>
      </c>
      <c r="G59" s="102"/>
      <c r="H59" s="11"/>
      <c r="I59" s="119"/>
      <c r="J59" s="11"/>
      <c r="K59" s="11"/>
      <c r="L59" s="114"/>
    </row>
    <row r="60" ht="15.75" customHeight="1">
      <c r="A60" s="11"/>
      <c r="B60" s="11"/>
      <c r="C60" s="11"/>
      <c r="D60" s="11"/>
      <c r="E60" s="134"/>
      <c r="F60" s="11"/>
      <c r="G60" s="134"/>
      <c r="H60" s="11"/>
      <c r="I60" s="119"/>
      <c r="J60" s="11"/>
      <c r="K60" s="11"/>
      <c r="L60" s="114"/>
    </row>
    <row r="61" ht="15.75" customHeight="1">
      <c r="A61" s="11"/>
      <c r="B61" s="11"/>
      <c r="C61" s="11"/>
      <c r="D61" s="11"/>
      <c r="E61" s="134"/>
      <c r="F61" s="11"/>
      <c r="G61" s="134"/>
      <c r="H61" s="11"/>
      <c r="I61" s="119"/>
      <c r="J61" s="11"/>
      <c r="K61" s="11"/>
      <c r="L61" s="114"/>
    </row>
    <row r="62" ht="15.75" customHeight="1">
      <c r="A62" s="11"/>
      <c r="B62" s="11"/>
      <c r="C62" s="11"/>
      <c r="D62" s="11"/>
      <c r="E62" s="134"/>
      <c r="F62" s="11"/>
      <c r="G62" s="134"/>
      <c r="H62" s="11"/>
      <c r="I62" s="119"/>
      <c r="J62" s="11"/>
      <c r="K62" s="11"/>
      <c r="L62" s="114"/>
    </row>
    <row r="63" ht="15.75" customHeight="1">
      <c r="A63" s="11"/>
      <c r="B63" s="11"/>
      <c r="C63" s="11"/>
      <c r="D63" s="11"/>
      <c r="E63" s="134"/>
      <c r="F63" s="11"/>
      <c r="G63" s="134"/>
      <c r="H63" s="11"/>
      <c r="I63" s="119"/>
      <c r="J63" s="11"/>
      <c r="K63" s="11"/>
      <c r="L63" s="114"/>
    </row>
    <row r="64" ht="15.75" customHeight="1">
      <c r="A64" s="11"/>
      <c r="B64" s="11"/>
      <c r="C64" s="11"/>
      <c r="D64" s="11"/>
      <c r="E64" s="134"/>
      <c r="F64" s="11"/>
      <c r="G64" s="134"/>
      <c r="H64" s="11"/>
      <c r="I64" s="119"/>
      <c r="J64" s="11"/>
      <c r="K64" s="11"/>
      <c r="L64" s="114"/>
    </row>
    <row r="65" ht="15.75" customHeight="1">
      <c r="A65" s="11"/>
      <c r="B65" s="11"/>
      <c r="C65" s="11"/>
      <c r="D65" s="11"/>
      <c r="E65" s="134"/>
      <c r="F65" s="11"/>
      <c r="G65" s="134"/>
      <c r="H65" s="11"/>
      <c r="I65" s="119"/>
      <c r="J65" s="11"/>
      <c r="K65" s="11"/>
      <c r="L65" s="114"/>
    </row>
    <row r="66" ht="15.75" customHeight="1">
      <c r="A66" s="11"/>
      <c r="B66" s="11"/>
      <c r="C66" s="11"/>
      <c r="D66" s="11"/>
      <c r="E66" s="134"/>
      <c r="F66" s="11"/>
      <c r="G66" s="134"/>
      <c r="H66" s="11"/>
      <c r="I66" s="119"/>
      <c r="J66" s="11"/>
      <c r="K66" s="11"/>
      <c r="L66" s="114"/>
    </row>
    <row r="67" ht="15.75" customHeight="1">
      <c r="A67" s="11"/>
      <c r="B67" s="11"/>
      <c r="C67" s="11"/>
      <c r="D67" s="11"/>
      <c r="E67" s="134"/>
      <c r="F67" s="11"/>
      <c r="G67" s="134"/>
      <c r="H67" s="11"/>
      <c r="I67" s="119"/>
      <c r="J67" s="11"/>
      <c r="K67" s="11"/>
      <c r="L67" s="114"/>
    </row>
    <row r="68" ht="15.75" customHeight="1">
      <c r="A68" s="11"/>
      <c r="B68" s="11"/>
      <c r="C68" s="11"/>
      <c r="D68" s="11"/>
      <c r="E68" s="134"/>
      <c r="F68" s="11"/>
      <c r="G68" s="134"/>
      <c r="H68" s="11"/>
      <c r="I68" s="119"/>
      <c r="J68" s="11"/>
      <c r="K68" s="11"/>
      <c r="L68" s="114"/>
    </row>
    <row r="69" ht="15.75" customHeight="1">
      <c r="A69" s="11"/>
      <c r="B69" s="11"/>
      <c r="C69" s="11"/>
      <c r="D69" s="11"/>
      <c r="E69" s="134"/>
      <c r="F69" s="11"/>
      <c r="G69" s="134"/>
      <c r="H69" s="11"/>
      <c r="I69" s="119"/>
      <c r="J69" s="11"/>
      <c r="K69" s="11"/>
      <c r="L69" s="114"/>
    </row>
    <row r="70" ht="15.75" customHeight="1">
      <c r="A70" s="11"/>
      <c r="B70" s="11"/>
      <c r="C70" s="11"/>
      <c r="D70" s="11"/>
      <c r="E70" s="134"/>
      <c r="F70" s="11"/>
      <c r="G70" s="134"/>
      <c r="H70" s="11"/>
      <c r="I70" s="119"/>
      <c r="J70" s="11"/>
      <c r="K70" s="11"/>
      <c r="L70" s="114"/>
    </row>
    <row r="71" ht="15.75" customHeight="1">
      <c r="A71" s="11"/>
      <c r="B71" s="11"/>
      <c r="C71" s="11"/>
      <c r="D71" s="11"/>
      <c r="E71" s="134"/>
      <c r="F71" s="11"/>
      <c r="G71" s="134"/>
      <c r="H71" s="11"/>
      <c r="I71" s="119"/>
      <c r="J71" s="11"/>
      <c r="K71" s="11"/>
      <c r="L71" s="114"/>
    </row>
    <row r="72" ht="15.75" customHeight="1">
      <c r="A72" s="11"/>
      <c r="B72" s="11"/>
      <c r="C72" s="11"/>
      <c r="D72" s="11"/>
      <c r="E72" s="134"/>
      <c r="F72" s="11"/>
      <c r="G72" s="134"/>
      <c r="H72" s="11"/>
      <c r="I72" s="119"/>
      <c r="J72" s="11"/>
      <c r="K72" s="11"/>
      <c r="L72" s="114"/>
    </row>
    <row r="73" ht="15.75" customHeight="1">
      <c r="A73" s="11"/>
      <c r="B73" s="11"/>
      <c r="C73" s="11"/>
      <c r="D73" s="11"/>
      <c r="E73" s="134"/>
      <c r="F73" s="11"/>
      <c r="G73" s="134"/>
      <c r="H73" s="11"/>
      <c r="I73" s="119"/>
      <c r="J73" s="11"/>
      <c r="K73" s="11"/>
      <c r="L73" s="114"/>
    </row>
    <row r="74" ht="15.75" customHeight="1">
      <c r="A74" s="11"/>
      <c r="B74" s="11"/>
      <c r="C74" s="11"/>
      <c r="D74" s="11"/>
      <c r="E74" s="134"/>
      <c r="F74" s="11"/>
      <c r="G74" s="134"/>
      <c r="H74" s="11"/>
      <c r="I74" s="119"/>
      <c r="J74" s="11"/>
      <c r="K74" s="11"/>
      <c r="L74" s="114"/>
    </row>
    <row r="75" ht="15.75" customHeight="1">
      <c r="A75" s="11"/>
      <c r="B75" s="11"/>
      <c r="C75" s="11"/>
      <c r="D75" s="11"/>
      <c r="E75" s="134"/>
      <c r="F75" s="11"/>
      <c r="G75" s="134"/>
      <c r="H75" s="11"/>
      <c r="I75" s="119"/>
      <c r="J75" s="11"/>
      <c r="K75" s="11"/>
      <c r="L75" s="114"/>
    </row>
    <row r="76" ht="15.75" customHeight="1">
      <c r="A76" s="11"/>
      <c r="B76" s="11"/>
      <c r="C76" s="11"/>
      <c r="D76" s="11"/>
      <c r="E76" s="134"/>
      <c r="F76" s="11"/>
      <c r="G76" s="134"/>
      <c r="H76" s="11"/>
      <c r="I76" s="119"/>
      <c r="J76" s="11"/>
      <c r="K76" s="11"/>
      <c r="L76" s="114"/>
    </row>
    <row r="77" ht="15.75" customHeight="1">
      <c r="A77" s="11"/>
      <c r="B77" s="11"/>
      <c r="C77" s="11"/>
      <c r="D77" s="11"/>
      <c r="E77" s="134"/>
      <c r="F77" s="11"/>
      <c r="G77" s="134"/>
      <c r="H77" s="11"/>
      <c r="I77" s="119"/>
      <c r="J77" s="11"/>
      <c r="K77" s="11"/>
      <c r="L77" s="114"/>
    </row>
    <row r="78" ht="15.75" customHeight="1">
      <c r="A78" s="11"/>
      <c r="B78" s="11"/>
      <c r="C78" s="11"/>
      <c r="D78" s="11"/>
      <c r="E78" s="134"/>
      <c r="F78" s="11"/>
      <c r="G78" s="134"/>
      <c r="H78" s="11"/>
      <c r="I78" s="119"/>
      <c r="J78" s="11"/>
      <c r="K78" s="11"/>
      <c r="L78" s="114"/>
    </row>
    <row r="79" ht="15.75" customHeight="1">
      <c r="A79" s="11"/>
      <c r="B79" s="11"/>
      <c r="C79" s="11"/>
      <c r="D79" s="11"/>
      <c r="E79" s="134"/>
      <c r="F79" s="11"/>
      <c r="G79" s="134"/>
      <c r="H79" s="11"/>
      <c r="I79" s="119"/>
      <c r="J79" s="11"/>
      <c r="K79" s="11"/>
      <c r="L79" s="114"/>
    </row>
    <row r="80" ht="15.75" customHeight="1">
      <c r="A80" s="11"/>
      <c r="B80" s="11"/>
      <c r="C80" s="11"/>
      <c r="D80" s="11"/>
      <c r="E80" s="134"/>
      <c r="F80" s="11"/>
      <c r="G80" s="134"/>
      <c r="H80" s="11"/>
      <c r="I80" s="119"/>
      <c r="J80" s="11"/>
      <c r="K80" s="11"/>
      <c r="L80" s="114"/>
    </row>
    <row r="81" ht="15.75" customHeight="1">
      <c r="A81" s="11"/>
      <c r="B81" s="11"/>
      <c r="C81" s="11"/>
      <c r="D81" s="11"/>
      <c r="E81" s="134"/>
      <c r="F81" s="11"/>
      <c r="G81" s="134"/>
      <c r="H81" s="11"/>
      <c r="I81" s="119"/>
      <c r="J81" s="11"/>
      <c r="K81" s="11"/>
      <c r="L81" s="114"/>
    </row>
    <row r="82" ht="15.75" customHeight="1">
      <c r="A82" s="11"/>
      <c r="B82" s="11"/>
      <c r="C82" s="11"/>
      <c r="D82" s="11"/>
      <c r="E82" s="134"/>
      <c r="F82" s="11"/>
      <c r="G82" s="134"/>
      <c r="H82" s="11"/>
      <c r="I82" s="119"/>
      <c r="J82" s="11"/>
      <c r="K82" s="11"/>
      <c r="L82" s="114"/>
    </row>
    <row r="83" ht="15.75" customHeight="1">
      <c r="A83" s="11"/>
      <c r="B83" s="11"/>
      <c r="C83" s="11"/>
      <c r="D83" s="11"/>
      <c r="E83" s="134"/>
      <c r="F83" s="11"/>
      <c r="G83" s="134"/>
      <c r="H83" s="11"/>
      <c r="I83" s="119"/>
      <c r="J83" s="11"/>
      <c r="K83" s="11"/>
      <c r="L83" s="114"/>
    </row>
    <row r="84" ht="15.75" customHeight="1">
      <c r="A84" s="11"/>
      <c r="B84" s="11"/>
      <c r="C84" s="11"/>
      <c r="D84" s="11"/>
      <c r="E84" s="134"/>
      <c r="F84" s="11"/>
      <c r="G84" s="134"/>
      <c r="H84" s="11"/>
      <c r="I84" s="119"/>
      <c r="J84" s="11"/>
      <c r="K84" s="11"/>
      <c r="L84" s="114"/>
    </row>
    <row r="85" ht="15.75" customHeight="1">
      <c r="A85" s="11"/>
      <c r="B85" s="11"/>
      <c r="C85" s="11"/>
      <c r="D85" s="11"/>
      <c r="E85" s="134"/>
      <c r="F85" s="11"/>
      <c r="G85" s="134"/>
      <c r="H85" s="11"/>
      <c r="I85" s="119"/>
      <c r="J85" s="11"/>
      <c r="K85" s="11"/>
      <c r="L85" s="114"/>
    </row>
    <row r="86" ht="15.75" customHeight="1">
      <c r="A86" s="11"/>
      <c r="B86" s="11"/>
      <c r="C86" s="11"/>
      <c r="D86" s="11"/>
      <c r="E86" s="134"/>
      <c r="F86" s="11"/>
      <c r="G86" s="134"/>
      <c r="H86" s="11"/>
      <c r="I86" s="119"/>
      <c r="J86" s="11"/>
      <c r="K86" s="11"/>
      <c r="L86" s="114"/>
    </row>
    <row r="87" ht="15.75" customHeight="1">
      <c r="A87" s="11"/>
      <c r="B87" s="11"/>
      <c r="C87" s="11"/>
      <c r="D87" s="11"/>
      <c r="E87" s="134"/>
      <c r="F87" s="11"/>
      <c r="G87" s="134"/>
      <c r="H87" s="11"/>
      <c r="I87" s="119"/>
      <c r="J87" s="11"/>
      <c r="K87" s="11"/>
      <c r="L87" s="114"/>
    </row>
    <row r="88" ht="15.75" customHeight="1">
      <c r="A88" s="11"/>
      <c r="B88" s="11"/>
      <c r="C88" s="11"/>
      <c r="D88" s="11"/>
      <c r="E88" s="134"/>
      <c r="F88" s="11"/>
      <c r="G88" s="134"/>
      <c r="H88" s="11"/>
      <c r="I88" s="119"/>
      <c r="J88" s="11"/>
      <c r="K88" s="11"/>
      <c r="L88" s="114"/>
    </row>
    <row r="89" ht="15.75" customHeight="1">
      <c r="A89" s="11"/>
      <c r="B89" s="11"/>
      <c r="C89" s="11"/>
      <c r="D89" s="11"/>
      <c r="E89" s="134"/>
      <c r="F89" s="11"/>
      <c r="G89" s="134"/>
      <c r="H89" s="11"/>
      <c r="I89" s="119"/>
      <c r="J89" s="11"/>
      <c r="K89" s="11"/>
      <c r="L89" s="114"/>
    </row>
    <row r="90" ht="15.75" customHeight="1">
      <c r="A90" s="11"/>
      <c r="B90" s="11"/>
      <c r="C90" s="11"/>
      <c r="D90" s="11"/>
      <c r="E90" s="134"/>
      <c r="F90" s="11"/>
      <c r="G90" s="134"/>
      <c r="H90" s="11"/>
      <c r="I90" s="119"/>
      <c r="J90" s="11"/>
      <c r="K90" s="11"/>
      <c r="L90" s="114"/>
    </row>
    <row r="91" ht="15.75" customHeight="1">
      <c r="A91" s="11"/>
      <c r="B91" s="11"/>
      <c r="C91" s="11"/>
      <c r="D91" s="11"/>
      <c r="E91" s="134"/>
      <c r="F91" s="11"/>
      <c r="G91" s="134"/>
      <c r="H91" s="11"/>
      <c r="I91" s="119"/>
      <c r="J91" s="11"/>
      <c r="K91" s="11"/>
      <c r="L91" s="114"/>
    </row>
    <row r="92" ht="15.75" customHeight="1">
      <c r="A92" s="11"/>
      <c r="B92" s="11"/>
      <c r="C92" s="11"/>
      <c r="D92" s="11"/>
      <c r="E92" s="134"/>
      <c r="F92" s="11"/>
      <c r="G92" s="134"/>
      <c r="H92" s="11"/>
      <c r="I92" s="119"/>
      <c r="J92" s="11"/>
      <c r="K92" s="11"/>
      <c r="L92" s="114"/>
    </row>
    <row r="93" ht="15.75" customHeight="1">
      <c r="A93" s="11"/>
      <c r="B93" s="11"/>
      <c r="C93" s="11"/>
      <c r="D93" s="11"/>
      <c r="E93" s="134"/>
      <c r="F93" s="11"/>
      <c r="G93" s="134"/>
      <c r="H93" s="11"/>
      <c r="I93" s="119"/>
      <c r="J93" s="11"/>
      <c r="K93" s="11"/>
      <c r="L93" s="114"/>
    </row>
    <row r="94" ht="15.75" customHeight="1">
      <c r="A94" s="11"/>
      <c r="B94" s="11"/>
      <c r="C94" s="11"/>
      <c r="D94" s="11"/>
      <c r="E94" s="134"/>
      <c r="F94" s="11"/>
      <c r="G94" s="134"/>
      <c r="H94" s="11"/>
      <c r="I94" s="119"/>
      <c r="J94" s="11"/>
      <c r="K94" s="11"/>
      <c r="L94" s="114"/>
    </row>
    <row r="95" ht="15.75" customHeight="1">
      <c r="A95" s="11"/>
      <c r="B95" s="11"/>
      <c r="C95" s="11"/>
      <c r="D95" s="11"/>
      <c r="E95" s="134"/>
      <c r="F95" s="11"/>
      <c r="G95" s="134"/>
      <c r="H95" s="11"/>
      <c r="I95" s="119"/>
      <c r="J95" s="11"/>
      <c r="K95" s="11"/>
      <c r="L95" s="114"/>
    </row>
    <row r="96" ht="15.75" customHeight="1">
      <c r="A96" s="11"/>
      <c r="B96" s="11"/>
      <c r="C96" s="11"/>
      <c r="D96" s="11"/>
      <c r="E96" s="134"/>
      <c r="F96" s="11"/>
      <c r="G96" s="134"/>
      <c r="H96" s="11"/>
      <c r="I96" s="119"/>
      <c r="J96" s="11"/>
      <c r="K96" s="11"/>
      <c r="L96" s="114"/>
    </row>
    <row r="97" ht="15.75" customHeight="1">
      <c r="A97" s="11"/>
      <c r="B97" s="11"/>
      <c r="C97" s="11"/>
      <c r="D97" s="11"/>
      <c r="E97" s="134"/>
      <c r="F97" s="11"/>
      <c r="G97" s="134"/>
      <c r="H97" s="11"/>
      <c r="I97" s="119"/>
      <c r="J97" s="11"/>
      <c r="K97" s="11"/>
      <c r="L97" s="114"/>
    </row>
    <row r="98" ht="15.75" customHeight="1">
      <c r="A98" s="11"/>
      <c r="B98" s="11"/>
      <c r="C98" s="11"/>
      <c r="D98" s="11"/>
      <c r="E98" s="134"/>
      <c r="F98" s="11"/>
      <c r="G98" s="134"/>
      <c r="H98" s="11"/>
      <c r="I98" s="119"/>
      <c r="J98" s="11"/>
      <c r="K98" s="11"/>
      <c r="L98" s="114"/>
    </row>
    <row r="99" ht="15.75" customHeight="1">
      <c r="A99" s="11"/>
      <c r="B99" s="11"/>
      <c r="C99" s="11"/>
      <c r="D99" s="11"/>
      <c r="E99" s="134"/>
      <c r="F99" s="11"/>
      <c r="G99" s="134"/>
      <c r="H99" s="11"/>
      <c r="I99" s="119"/>
      <c r="J99" s="11"/>
      <c r="K99" s="11"/>
      <c r="L99" s="114"/>
    </row>
    <row r="100" ht="15.75" customHeight="1">
      <c r="A100" s="11"/>
      <c r="B100" s="11"/>
      <c r="C100" s="11"/>
      <c r="D100" s="11"/>
      <c r="E100" s="134"/>
      <c r="F100" s="11"/>
      <c r="G100" s="134"/>
      <c r="H100" s="11"/>
      <c r="I100" s="119"/>
      <c r="J100" s="11"/>
      <c r="K100" s="11"/>
      <c r="L100" s="114"/>
    </row>
    <row r="101" ht="15.75" customHeight="1">
      <c r="A101" s="11"/>
      <c r="B101" s="11"/>
      <c r="C101" s="11"/>
      <c r="D101" s="11"/>
      <c r="E101" s="134"/>
      <c r="F101" s="11"/>
      <c r="G101" s="134"/>
      <c r="H101" s="11"/>
      <c r="I101" s="119"/>
      <c r="J101" s="11"/>
      <c r="K101" s="11"/>
      <c r="L101" s="114"/>
    </row>
    <row r="102" ht="15.75" customHeight="1">
      <c r="A102" s="11"/>
      <c r="B102" s="11"/>
      <c r="C102" s="11"/>
      <c r="D102" s="11"/>
      <c r="E102" s="134"/>
      <c r="F102" s="11"/>
      <c r="G102" s="134"/>
      <c r="H102" s="11"/>
      <c r="I102" s="119"/>
      <c r="J102" s="11"/>
      <c r="K102" s="11"/>
      <c r="L102" s="114"/>
    </row>
    <row r="103" ht="15.75" customHeight="1">
      <c r="A103" s="11"/>
      <c r="B103" s="11"/>
      <c r="C103" s="11"/>
      <c r="D103" s="11"/>
      <c r="E103" s="134"/>
      <c r="F103" s="11"/>
      <c r="G103" s="134"/>
      <c r="H103" s="11"/>
      <c r="I103" s="119"/>
      <c r="J103" s="11"/>
      <c r="K103" s="11"/>
      <c r="L103" s="114"/>
    </row>
    <row r="104" ht="15.75" customHeight="1">
      <c r="A104" s="11"/>
      <c r="B104" s="11"/>
      <c r="C104" s="11"/>
      <c r="D104" s="11"/>
      <c r="E104" s="134"/>
      <c r="F104" s="11"/>
      <c r="G104" s="134"/>
      <c r="H104" s="11"/>
      <c r="I104" s="119"/>
      <c r="J104" s="11"/>
      <c r="K104" s="11"/>
      <c r="L104" s="114"/>
    </row>
    <row r="105" ht="15.75" customHeight="1">
      <c r="A105" s="11"/>
      <c r="B105" s="11"/>
      <c r="C105" s="11"/>
      <c r="D105" s="11"/>
      <c r="E105" s="134"/>
      <c r="F105" s="11"/>
      <c r="G105" s="134"/>
      <c r="H105" s="11"/>
      <c r="I105" s="119"/>
      <c r="J105" s="11"/>
      <c r="K105" s="11"/>
      <c r="L105" s="114"/>
    </row>
    <row r="106" ht="15.75" customHeight="1">
      <c r="A106" s="11"/>
      <c r="B106" s="11"/>
      <c r="C106" s="11"/>
      <c r="D106" s="11"/>
      <c r="E106" s="134"/>
      <c r="F106" s="11"/>
      <c r="G106" s="134"/>
      <c r="H106" s="11"/>
      <c r="I106" s="119"/>
      <c r="J106" s="11"/>
      <c r="K106" s="11"/>
      <c r="L106" s="114"/>
    </row>
    <row r="107" ht="15.75" customHeight="1">
      <c r="A107" s="11"/>
      <c r="B107" s="11"/>
      <c r="C107" s="11"/>
      <c r="D107" s="11"/>
      <c r="E107" s="134"/>
      <c r="F107" s="11"/>
      <c r="G107" s="134"/>
      <c r="H107" s="11"/>
      <c r="I107" s="119"/>
      <c r="J107" s="11"/>
      <c r="K107" s="11"/>
      <c r="L107" s="114"/>
    </row>
    <row r="108" ht="15.75" customHeight="1">
      <c r="A108" s="11"/>
      <c r="B108" s="11"/>
      <c r="C108" s="11"/>
      <c r="D108" s="11"/>
      <c r="E108" s="134"/>
      <c r="F108" s="11"/>
      <c r="G108" s="134"/>
      <c r="H108" s="11"/>
      <c r="I108" s="119"/>
      <c r="J108" s="11"/>
      <c r="K108" s="11"/>
      <c r="L108" s="114"/>
    </row>
    <row r="109" ht="15.75" customHeight="1">
      <c r="A109" s="11"/>
      <c r="B109" s="11"/>
      <c r="C109" s="11"/>
      <c r="D109" s="11"/>
      <c r="E109" s="134"/>
      <c r="F109" s="11"/>
      <c r="G109" s="134"/>
      <c r="H109" s="11"/>
      <c r="I109" s="119"/>
      <c r="J109" s="11"/>
      <c r="K109" s="11"/>
      <c r="L109" s="114"/>
    </row>
    <row r="110" ht="15.75" customHeight="1">
      <c r="A110" s="11"/>
      <c r="B110" s="11"/>
      <c r="C110" s="11"/>
      <c r="D110" s="11"/>
      <c r="E110" s="134"/>
      <c r="F110" s="11"/>
      <c r="G110" s="134"/>
      <c r="H110" s="11"/>
      <c r="I110" s="119"/>
      <c r="J110" s="11"/>
      <c r="K110" s="11"/>
      <c r="L110" s="114"/>
    </row>
    <row r="111" ht="15.75" customHeight="1">
      <c r="A111" s="11"/>
      <c r="B111" s="11"/>
      <c r="C111" s="11"/>
      <c r="D111" s="11"/>
      <c r="E111" s="134"/>
      <c r="F111" s="11"/>
      <c r="G111" s="134"/>
      <c r="H111" s="11"/>
      <c r="I111" s="119"/>
      <c r="J111" s="11"/>
      <c r="K111" s="11"/>
      <c r="L111" s="114"/>
    </row>
    <row r="112" ht="15.75" customHeight="1">
      <c r="A112" s="11"/>
      <c r="B112" s="11"/>
      <c r="C112" s="11"/>
      <c r="D112" s="11"/>
      <c r="E112" s="134"/>
      <c r="F112" s="11"/>
      <c r="G112" s="134"/>
      <c r="H112" s="11"/>
      <c r="I112" s="119"/>
      <c r="J112" s="11"/>
      <c r="K112" s="11"/>
      <c r="L112" s="114"/>
    </row>
    <row r="113" ht="15.75" customHeight="1">
      <c r="A113" s="11"/>
      <c r="B113" s="11"/>
      <c r="C113" s="11"/>
      <c r="D113" s="11"/>
      <c r="E113" s="134"/>
      <c r="F113" s="11"/>
      <c r="G113" s="134"/>
      <c r="H113" s="11"/>
      <c r="I113" s="119"/>
      <c r="J113" s="11"/>
      <c r="K113" s="11"/>
      <c r="L113" s="114"/>
    </row>
    <row r="114" ht="15.75" customHeight="1">
      <c r="A114" s="11"/>
      <c r="B114" s="11"/>
      <c r="C114" s="11"/>
      <c r="D114" s="11"/>
      <c r="E114" s="134"/>
      <c r="F114" s="11"/>
      <c r="G114" s="134"/>
      <c r="H114" s="11"/>
      <c r="I114" s="119"/>
      <c r="J114" s="11"/>
      <c r="K114" s="11"/>
      <c r="L114" s="114"/>
    </row>
    <row r="115" ht="15.75" customHeight="1">
      <c r="A115" s="11"/>
      <c r="B115" s="11"/>
      <c r="C115" s="11"/>
      <c r="D115" s="11"/>
      <c r="E115" s="134"/>
      <c r="F115" s="11"/>
      <c r="G115" s="134"/>
      <c r="H115" s="11"/>
      <c r="I115" s="119"/>
      <c r="J115" s="11"/>
      <c r="K115" s="11"/>
      <c r="L115" s="114"/>
    </row>
    <row r="116" ht="15.75" customHeight="1">
      <c r="A116" s="11"/>
      <c r="B116" s="11"/>
      <c r="C116" s="11"/>
      <c r="D116" s="11"/>
      <c r="E116" s="134"/>
      <c r="F116" s="11"/>
      <c r="G116" s="134"/>
      <c r="H116" s="11"/>
      <c r="I116" s="119"/>
      <c r="J116" s="11"/>
      <c r="K116" s="11"/>
      <c r="L116" s="114"/>
    </row>
    <row r="117" ht="15.75" customHeight="1">
      <c r="A117" s="11"/>
      <c r="B117" s="11"/>
      <c r="C117" s="11"/>
      <c r="D117" s="11"/>
      <c r="E117" s="134"/>
      <c r="F117" s="11"/>
      <c r="G117" s="134"/>
      <c r="H117" s="11"/>
      <c r="I117" s="119"/>
      <c r="J117" s="11"/>
      <c r="K117" s="11"/>
      <c r="L117" s="114"/>
    </row>
    <row r="118" ht="15.75" customHeight="1">
      <c r="A118" s="11"/>
      <c r="B118" s="11"/>
      <c r="C118" s="11"/>
      <c r="D118" s="11"/>
      <c r="E118" s="134"/>
      <c r="F118" s="11"/>
      <c r="G118" s="134"/>
      <c r="H118" s="11"/>
      <c r="I118" s="119"/>
      <c r="J118" s="11"/>
      <c r="K118" s="11"/>
      <c r="L118" s="114"/>
    </row>
    <row r="119" ht="15.75" customHeight="1">
      <c r="A119" s="11"/>
      <c r="B119" s="11"/>
      <c r="C119" s="11"/>
      <c r="D119" s="11"/>
      <c r="E119" s="134"/>
      <c r="F119" s="11"/>
      <c r="G119" s="134"/>
      <c r="H119" s="11"/>
      <c r="I119" s="119"/>
      <c r="J119" s="11"/>
      <c r="K119" s="11"/>
      <c r="L119" s="114"/>
    </row>
    <row r="120" ht="15.75" customHeight="1">
      <c r="A120" s="11"/>
      <c r="B120" s="11"/>
      <c r="C120" s="11"/>
      <c r="D120" s="11"/>
      <c r="E120" s="134"/>
      <c r="F120" s="11"/>
      <c r="G120" s="134"/>
      <c r="H120" s="11"/>
      <c r="I120" s="119"/>
      <c r="J120" s="11"/>
      <c r="K120" s="11"/>
      <c r="L120" s="114"/>
    </row>
    <row r="121" ht="15.75" customHeight="1">
      <c r="A121" s="11"/>
      <c r="B121" s="11"/>
      <c r="C121" s="11"/>
      <c r="D121" s="11"/>
      <c r="E121" s="134"/>
      <c r="F121" s="11"/>
      <c r="G121" s="134"/>
      <c r="H121" s="11"/>
      <c r="I121" s="119"/>
      <c r="J121" s="11"/>
      <c r="K121" s="11"/>
      <c r="L121" s="114"/>
    </row>
    <row r="122" ht="15.75" customHeight="1">
      <c r="A122" s="11"/>
      <c r="B122" s="11"/>
      <c r="C122" s="11"/>
      <c r="D122" s="11"/>
      <c r="E122" s="134"/>
      <c r="F122" s="11"/>
      <c r="G122" s="134"/>
      <c r="H122" s="11"/>
      <c r="I122" s="119"/>
      <c r="J122" s="11"/>
      <c r="K122" s="11"/>
      <c r="L122" s="114"/>
    </row>
    <row r="123" ht="15.75" customHeight="1">
      <c r="A123" s="11"/>
      <c r="B123" s="11"/>
      <c r="C123" s="11"/>
      <c r="D123" s="11"/>
      <c r="E123" s="134"/>
      <c r="F123" s="11"/>
      <c r="G123" s="134"/>
      <c r="H123" s="11"/>
      <c r="I123" s="119"/>
      <c r="J123" s="11"/>
      <c r="K123" s="11"/>
      <c r="L123" s="114"/>
    </row>
    <row r="124" ht="15.75" customHeight="1">
      <c r="A124" s="11"/>
      <c r="B124" s="11"/>
      <c r="C124" s="11"/>
      <c r="D124" s="11"/>
      <c r="E124" s="134"/>
      <c r="F124" s="11"/>
      <c r="G124" s="134"/>
      <c r="H124" s="11"/>
      <c r="I124" s="119"/>
      <c r="J124" s="11"/>
      <c r="K124" s="11"/>
      <c r="L124" s="114"/>
    </row>
    <row r="125" ht="15.75" customHeight="1">
      <c r="A125" s="11"/>
      <c r="B125" s="11"/>
      <c r="C125" s="11"/>
      <c r="D125" s="11"/>
      <c r="E125" s="134"/>
      <c r="F125" s="11"/>
      <c r="G125" s="134"/>
      <c r="H125" s="11"/>
      <c r="I125" s="119"/>
      <c r="J125" s="11"/>
      <c r="K125" s="11"/>
      <c r="L125" s="114"/>
    </row>
    <row r="126" ht="15.75" customHeight="1">
      <c r="A126" s="11"/>
      <c r="B126" s="11"/>
      <c r="C126" s="11"/>
      <c r="D126" s="11"/>
      <c r="E126" s="134"/>
      <c r="F126" s="11"/>
      <c r="G126" s="134"/>
      <c r="H126" s="11"/>
      <c r="I126" s="119"/>
      <c r="J126" s="11"/>
      <c r="K126" s="11"/>
      <c r="L126" s="114"/>
    </row>
    <row r="127" ht="15.75" customHeight="1">
      <c r="A127" s="11"/>
      <c r="B127" s="11"/>
      <c r="C127" s="11"/>
      <c r="D127" s="11"/>
      <c r="E127" s="134"/>
      <c r="F127" s="11"/>
      <c r="G127" s="134"/>
      <c r="H127" s="11"/>
      <c r="I127" s="119"/>
      <c r="J127" s="11"/>
      <c r="K127" s="11"/>
      <c r="L127" s="114"/>
    </row>
    <row r="128" ht="15.75" customHeight="1">
      <c r="A128" s="11"/>
      <c r="B128" s="11"/>
      <c r="C128" s="11"/>
      <c r="D128" s="11"/>
      <c r="E128" s="134"/>
      <c r="F128" s="11"/>
      <c r="G128" s="134"/>
      <c r="H128" s="11"/>
      <c r="I128" s="119"/>
      <c r="J128" s="11"/>
      <c r="K128" s="11"/>
      <c r="L128" s="114"/>
    </row>
    <row r="129" ht="15.75" customHeight="1">
      <c r="A129" s="11"/>
      <c r="B129" s="11"/>
      <c r="C129" s="11"/>
      <c r="D129" s="11"/>
      <c r="E129" s="134"/>
      <c r="F129" s="11"/>
      <c r="G129" s="134"/>
      <c r="H129" s="11"/>
      <c r="I129" s="119"/>
      <c r="J129" s="11"/>
      <c r="K129" s="11"/>
      <c r="L129" s="114"/>
    </row>
    <row r="130" ht="15.75" customHeight="1">
      <c r="A130" s="11"/>
      <c r="B130" s="11"/>
      <c r="C130" s="11"/>
      <c r="D130" s="11"/>
      <c r="E130" s="134"/>
      <c r="F130" s="11"/>
      <c r="G130" s="134"/>
      <c r="H130" s="11"/>
      <c r="I130" s="119"/>
      <c r="J130" s="11"/>
      <c r="K130" s="11"/>
      <c r="L130" s="114"/>
    </row>
    <row r="131" ht="15.75" customHeight="1">
      <c r="A131" s="11"/>
      <c r="B131" s="11"/>
      <c r="C131" s="11"/>
      <c r="D131" s="11"/>
      <c r="E131" s="134"/>
      <c r="F131" s="11"/>
      <c r="G131" s="134"/>
      <c r="H131" s="11"/>
      <c r="I131" s="119"/>
      <c r="J131" s="11"/>
      <c r="K131" s="11"/>
      <c r="L131" s="114"/>
    </row>
    <row r="132" ht="15.75" customHeight="1">
      <c r="A132" s="11"/>
      <c r="B132" s="11"/>
      <c r="C132" s="11"/>
      <c r="D132" s="11"/>
      <c r="E132" s="134"/>
      <c r="F132" s="11"/>
      <c r="G132" s="134"/>
      <c r="H132" s="11"/>
      <c r="I132" s="119"/>
      <c r="J132" s="11"/>
      <c r="K132" s="11"/>
      <c r="L132" s="114"/>
    </row>
    <row r="133" ht="15.75" customHeight="1">
      <c r="A133" s="11"/>
      <c r="B133" s="11"/>
      <c r="C133" s="11"/>
      <c r="D133" s="11"/>
      <c r="E133" s="134"/>
      <c r="F133" s="11"/>
      <c r="G133" s="134"/>
      <c r="H133" s="11"/>
      <c r="I133" s="119"/>
      <c r="J133" s="11"/>
      <c r="K133" s="11"/>
      <c r="L133" s="114"/>
    </row>
    <row r="134" ht="15.75" customHeight="1">
      <c r="A134" s="11"/>
      <c r="B134" s="11"/>
      <c r="C134" s="11"/>
      <c r="D134" s="11"/>
      <c r="E134" s="134"/>
      <c r="F134" s="11"/>
      <c r="G134" s="134"/>
      <c r="H134" s="11"/>
      <c r="I134" s="119"/>
      <c r="J134" s="11"/>
      <c r="K134" s="11"/>
      <c r="L134" s="114"/>
    </row>
    <row r="135" ht="15.75" customHeight="1">
      <c r="A135" s="11"/>
      <c r="B135" s="11"/>
      <c r="C135" s="11"/>
      <c r="D135" s="11"/>
      <c r="E135" s="134"/>
      <c r="F135" s="11"/>
      <c r="G135" s="134"/>
      <c r="H135" s="11"/>
      <c r="I135" s="119"/>
      <c r="J135" s="11"/>
      <c r="K135" s="11"/>
      <c r="L135" s="114"/>
    </row>
    <row r="136" ht="15.75" customHeight="1">
      <c r="A136" s="11"/>
      <c r="B136" s="11"/>
      <c r="C136" s="11"/>
      <c r="D136" s="11"/>
      <c r="E136" s="134"/>
      <c r="F136" s="11"/>
      <c r="G136" s="134"/>
      <c r="H136" s="11"/>
      <c r="I136" s="119"/>
      <c r="J136" s="11"/>
      <c r="K136" s="11"/>
      <c r="L136" s="114"/>
    </row>
    <row r="137" ht="15.75" customHeight="1">
      <c r="A137" s="11"/>
      <c r="B137" s="11"/>
      <c r="C137" s="11"/>
      <c r="D137" s="11"/>
      <c r="E137" s="134"/>
      <c r="F137" s="11"/>
      <c r="G137" s="134"/>
      <c r="H137" s="11"/>
      <c r="I137" s="119"/>
      <c r="J137" s="11"/>
      <c r="K137" s="11"/>
      <c r="L137" s="114"/>
    </row>
    <row r="138" ht="15.75" customHeight="1">
      <c r="A138" s="11"/>
      <c r="B138" s="11"/>
      <c r="C138" s="11"/>
      <c r="D138" s="11"/>
      <c r="E138" s="134"/>
      <c r="F138" s="11"/>
      <c r="G138" s="134"/>
      <c r="H138" s="11"/>
      <c r="I138" s="119"/>
      <c r="J138" s="11"/>
      <c r="K138" s="11"/>
      <c r="L138" s="114"/>
    </row>
    <row r="139" ht="15.75" customHeight="1">
      <c r="A139" s="11"/>
      <c r="B139" s="11"/>
      <c r="C139" s="11"/>
      <c r="D139" s="11"/>
      <c r="E139" s="134"/>
      <c r="F139" s="11"/>
      <c r="G139" s="134"/>
      <c r="H139" s="11"/>
      <c r="I139" s="119"/>
      <c r="J139" s="11"/>
      <c r="K139" s="11"/>
      <c r="L139" s="114"/>
    </row>
    <row r="140" ht="15.75" customHeight="1">
      <c r="A140" s="11"/>
      <c r="B140" s="11"/>
      <c r="C140" s="11"/>
      <c r="D140" s="11"/>
      <c r="E140" s="134"/>
      <c r="F140" s="11"/>
      <c r="G140" s="134"/>
      <c r="H140" s="11"/>
      <c r="I140" s="119"/>
      <c r="J140" s="11"/>
      <c r="K140" s="11"/>
      <c r="L140" s="114"/>
    </row>
    <row r="141" ht="15.75" customHeight="1">
      <c r="A141" s="11"/>
      <c r="B141" s="11"/>
      <c r="C141" s="11"/>
      <c r="D141" s="11"/>
      <c r="E141" s="134"/>
      <c r="F141" s="11"/>
      <c r="G141" s="134"/>
      <c r="H141" s="11"/>
      <c r="I141" s="119"/>
      <c r="J141" s="11"/>
      <c r="K141" s="11"/>
      <c r="L141" s="114"/>
    </row>
    <row r="142" ht="15.75" customHeight="1">
      <c r="A142" s="11"/>
      <c r="B142" s="11"/>
      <c r="C142" s="11"/>
      <c r="D142" s="11"/>
      <c r="E142" s="134"/>
      <c r="F142" s="11"/>
      <c r="G142" s="134"/>
      <c r="H142" s="11"/>
      <c r="I142" s="119"/>
      <c r="J142" s="11"/>
      <c r="K142" s="11"/>
      <c r="L142" s="114"/>
    </row>
    <row r="143" ht="15.75" customHeight="1">
      <c r="A143" s="11"/>
      <c r="B143" s="11"/>
      <c r="C143" s="11"/>
      <c r="D143" s="11"/>
      <c r="E143" s="134"/>
      <c r="F143" s="11"/>
      <c r="G143" s="134"/>
      <c r="H143" s="11"/>
      <c r="I143" s="119"/>
      <c r="J143" s="11"/>
      <c r="K143" s="11"/>
      <c r="L143" s="114"/>
    </row>
    <row r="144" ht="15.75" customHeight="1">
      <c r="A144" s="11"/>
      <c r="B144" s="11"/>
      <c r="C144" s="11"/>
      <c r="D144" s="11"/>
      <c r="E144" s="134"/>
      <c r="F144" s="11"/>
      <c r="G144" s="134"/>
      <c r="H144" s="11"/>
      <c r="I144" s="119"/>
      <c r="J144" s="11"/>
      <c r="K144" s="11"/>
      <c r="L144" s="114"/>
    </row>
    <row r="145" ht="15.75" customHeight="1">
      <c r="A145" s="11"/>
      <c r="B145" s="11"/>
      <c r="C145" s="11"/>
      <c r="D145" s="11"/>
      <c r="E145" s="134"/>
      <c r="F145" s="11"/>
      <c r="G145" s="134"/>
      <c r="H145" s="11"/>
      <c r="I145" s="119"/>
      <c r="J145" s="11"/>
      <c r="K145" s="11"/>
      <c r="L145" s="114"/>
    </row>
    <row r="146" ht="15.75" customHeight="1">
      <c r="A146" s="11"/>
      <c r="B146" s="11"/>
      <c r="C146" s="11"/>
      <c r="D146" s="11"/>
      <c r="E146" s="134"/>
      <c r="F146" s="11"/>
      <c r="G146" s="134"/>
      <c r="H146" s="11"/>
      <c r="I146" s="119"/>
      <c r="J146" s="11"/>
      <c r="K146" s="11"/>
      <c r="L146" s="114"/>
    </row>
    <row r="147" ht="15.75" customHeight="1">
      <c r="A147" s="11"/>
      <c r="B147" s="11"/>
      <c r="C147" s="11"/>
      <c r="D147" s="11"/>
      <c r="E147" s="134"/>
      <c r="F147" s="11"/>
      <c r="G147" s="134"/>
      <c r="H147" s="11"/>
      <c r="I147" s="119"/>
      <c r="J147" s="11"/>
      <c r="K147" s="11"/>
      <c r="L147" s="114"/>
    </row>
    <row r="148" ht="15.75" customHeight="1">
      <c r="A148" s="11"/>
      <c r="B148" s="11"/>
      <c r="C148" s="11"/>
      <c r="D148" s="11"/>
      <c r="E148" s="134"/>
      <c r="F148" s="11"/>
      <c r="G148" s="134"/>
      <c r="H148" s="11"/>
      <c r="I148" s="119"/>
      <c r="J148" s="11"/>
      <c r="K148" s="11"/>
      <c r="L148" s="114"/>
    </row>
    <row r="149" ht="15.75" customHeight="1">
      <c r="A149" s="11"/>
      <c r="B149" s="11"/>
      <c r="C149" s="11"/>
      <c r="D149" s="11"/>
      <c r="E149" s="134"/>
      <c r="F149" s="11"/>
      <c r="G149" s="134"/>
      <c r="H149" s="11"/>
      <c r="I149" s="119"/>
      <c r="J149" s="11"/>
      <c r="K149" s="11"/>
      <c r="L149" s="114"/>
    </row>
    <row r="150" ht="15.75" customHeight="1">
      <c r="A150" s="11"/>
      <c r="B150" s="11"/>
      <c r="C150" s="11"/>
      <c r="D150" s="11"/>
      <c r="E150" s="134"/>
      <c r="F150" s="11"/>
      <c r="G150" s="134"/>
      <c r="H150" s="11"/>
      <c r="I150" s="119"/>
      <c r="J150" s="11"/>
      <c r="K150" s="11"/>
      <c r="L150" s="114"/>
    </row>
    <row r="151" ht="15.75" customHeight="1">
      <c r="A151" s="11"/>
      <c r="B151" s="11"/>
      <c r="C151" s="11"/>
      <c r="D151" s="11"/>
      <c r="E151" s="134"/>
      <c r="F151" s="11"/>
      <c r="G151" s="134"/>
      <c r="H151" s="11"/>
      <c r="I151" s="119"/>
      <c r="J151" s="11"/>
      <c r="K151" s="11"/>
      <c r="L151" s="114"/>
    </row>
    <row r="152" ht="15.75" customHeight="1">
      <c r="A152" s="11"/>
      <c r="B152" s="11"/>
      <c r="C152" s="11"/>
      <c r="D152" s="11"/>
      <c r="E152" s="134"/>
      <c r="F152" s="11"/>
      <c r="G152" s="134"/>
      <c r="H152" s="11"/>
      <c r="I152" s="119"/>
      <c r="J152" s="11"/>
      <c r="K152" s="11"/>
      <c r="L152" s="114"/>
    </row>
    <row r="153" ht="15.75" customHeight="1">
      <c r="A153" s="11"/>
      <c r="B153" s="11"/>
      <c r="C153" s="11"/>
      <c r="D153" s="11"/>
      <c r="E153" s="134"/>
      <c r="F153" s="11"/>
      <c r="G153" s="134"/>
      <c r="H153" s="11"/>
      <c r="I153" s="119"/>
      <c r="J153" s="11"/>
      <c r="K153" s="11"/>
      <c r="L153" s="114"/>
    </row>
    <row r="154" ht="15.75" customHeight="1">
      <c r="A154" s="11"/>
      <c r="B154" s="11"/>
      <c r="C154" s="11"/>
      <c r="D154" s="11"/>
      <c r="E154" s="134"/>
      <c r="F154" s="11"/>
      <c r="G154" s="134"/>
      <c r="H154" s="11"/>
      <c r="I154" s="119"/>
      <c r="J154" s="11"/>
      <c r="K154" s="11"/>
      <c r="L154" s="114"/>
    </row>
    <row r="155" ht="15.75" customHeight="1">
      <c r="A155" s="11"/>
      <c r="B155" s="11"/>
      <c r="C155" s="11"/>
      <c r="D155" s="11"/>
      <c r="E155" s="134"/>
      <c r="F155" s="11"/>
      <c r="G155" s="134"/>
      <c r="H155" s="11"/>
      <c r="I155" s="119"/>
      <c r="J155" s="11"/>
      <c r="K155" s="11"/>
      <c r="L155" s="114"/>
    </row>
    <row r="156" ht="15.75" customHeight="1">
      <c r="A156" s="11"/>
      <c r="B156" s="11"/>
      <c r="C156" s="11"/>
      <c r="D156" s="11"/>
      <c r="E156" s="134"/>
      <c r="F156" s="11"/>
      <c r="G156" s="134"/>
      <c r="H156" s="11"/>
      <c r="I156" s="119"/>
      <c r="J156" s="11"/>
      <c r="K156" s="11"/>
      <c r="L156" s="114"/>
    </row>
    <row r="157" ht="15.75" customHeight="1">
      <c r="A157" s="11"/>
      <c r="B157" s="11"/>
      <c r="C157" s="11"/>
      <c r="D157" s="11"/>
      <c r="E157" s="134"/>
      <c r="F157" s="11"/>
      <c r="G157" s="134"/>
      <c r="H157" s="11"/>
      <c r="I157" s="119"/>
      <c r="J157" s="11"/>
      <c r="K157" s="11"/>
      <c r="L157" s="114"/>
    </row>
    <row r="158" ht="15.75" customHeight="1">
      <c r="A158" s="11"/>
      <c r="B158" s="11"/>
      <c r="C158" s="11"/>
      <c r="D158" s="11"/>
      <c r="E158" s="134"/>
      <c r="F158" s="11"/>
      <c r="G158" s="134"/>
      <c r="H158" s="11"/>
      <c r="I158" s="119"/>
      <c r="J158" s="11"/>
      <c r="K158" s="11"/>
      <c r="L158" s="114"/>
    </row>
    <row r="159" ht="15.75" customHeight="1">
      <c r="A159" s="11"/>
      <c r="B159" s="11"/>
      <c r="C159" s="11"/>
      <c r="D159" s="11"/>
      <c r="E159" s="134"/>
      <c r="F159" s="11"/>
      <c r="G159" s="134"/>
      <c r="H159" s="11"/>
      <c r="I159" s="119"/>
      <c r="J159" s="11"/>
      <c r="K159" s="11"/>
      <c r="L159" s="114"/>
    </row>
    <row r="160" ht="15.75" customHeight="1">
      <c r="A160" s="11"/>
      <c r="B160" s="11"/>
      <c r="C160" s="11"/>
      <c r="D160" s="11"/>
      <c r="E160" s="134"/>
      <c r="F160" s="11"/>
      <c r="G160" s="134"/>
      <c r="H160" s="11"/>
      <c r="I160" s="119"/>
      <c r="J160" s="11"/>
      <c r="K160" s="11"/>
      <c r="L160" s="114"/>
    </row>
    <row r="161" ht="15.75" customHeight="1">
      <c r="A161" s="11"/>
      <c r="B161" s="11"/>
      <c r="C161" s="11"/>
      <c r="D161" s="11"/>
      <c r="E161" s="134"/>
      <c r="F161" s="11"/>
      <c r="G161" s="134"/>
      <c r="H161" s="11"/>
      <c r="I161" s="119"/>
      <c r="J161" s="11"/>
      <c r="K161" s="11"/>
      <c r="L161" s="114"/>
    </row>
    <row r="162" ht="15.75" customHeight="1">
      <c r="A162" s="11"/>
      <c r="B162" s="11"/>
      <c r="C162" s="11"/>
      <c r="D162" s="11"/>
      <c r="E162" s="134"/>
      <c r="F162" s="11"/>
      <c r="G162" s="134"/>
      <c r="H162" s="11"/>
      <c r="I162" s="119"/>
      <c r="J162" s="11"/>
      <c r="K162" s="11"/>
      <c r="L162" s="114"/>
    </row>
    <row r="163" ht="15.75" customHeight="1">
      <c r="A163" s="11"/>
      <c r="B163" s="11"/>
      <c r="C163" s="11"/>
      <c r="D163" s="11"/>
      <c r="E163" s="134"/>
      <c r="F163" s="11"/>
      <c r="G163" s="134"/>
      <c r="H163" s="11"/>
      <c r="I163" s="119"/>
      <c r="J163" s="11"/>
      <c r="K163" s="11"/>
      <c r="L163" s="114"/>
    </row>
    <row r="164" ht="15.75" customHeight="1">
      <c r="A164" s="11"/>
      <c r="B164" s="11"/>
      <c r="C164" s="11"/>
      <c r="D164" s="11"/>
      <c r="E164" s="134"/>
      <c r="F164" s="11"/>
      <c r="G164" s="134"/>
      <c r="H164" s="11"/>
      <c r="I164" s="119"/>
      <c r="J164" s="11"/>
      <c r="K164" s="11"/>
      <c r="L164" s="114"/>
    </row>
    <row r="165" ht="15.75" customHeight="1">
      <c r="A165" s="11"/>
      <c r="B165" s="11"/>
      <c r="C165" s="11"/>
      <c r="D165" s="11"/>
      <c r="E165" s="134"/>
      <c r="F165" s="11"/>
      <c r="G165" s="134"/>
      <c r="H165" s="11"/>
      <c r="I165" s="119"/>
      <c r="J165" s="11"/>
      <c r="K165" s="11"/>
      <c r="L165" s="114"/>
    </row>
    <row r="166" ht="15.75" customHeight="1">
      <c r="A166" s="11"/>
      <c r="B166" s="11"/>
      <c r="C166" s="11"/>
      <c r="D166" s="11"/>
      <c r="E166" s="134"/>
      <c r="F166" s="11"/>
      <c r="G166" s="134"/>
      <c r="H166" s="11"/>
      <c r="I166" s="119"/>
      <c r="J166" s="11"/>
      <c r="K166" s="11"/>
      <c r="L166" s="114"/>
    </row>
    <row r="167" ht="15.75" customHeight="1">
      <c r="A167" s="11"/>
      <c r="B167" s="11"/>
      <c r="C167" s="11"/>
      <c r="D167" s="11"/>
      <c r="E167" s="134"/>
      <c r="F167" s="11"/>
      <c r="G167" s="134"/>
      <c r="H167" s="11"/>
      <c r="I167" s="119"/>
      <c r="J167" s="11"/>
      <c r="K167" s="11"/>
      <c r="L167" s="114"/>
    </row>
    <row r="168" ht="15.75" customHeight="1">
      <c r="A168" s="11"/>
      <c r="B168" s="11"/>
      <c r="C168" s="11"/>
      <c r="D168" s="11"/>
      <c r="E168" s="134"/>
      <c r="F168" s="11"/>
      <c r="G168" s="134"/>
      <c r="H168" s="11"/>
      <c r="I168" s="119"/>
      <c r="J168" s="11"/>
      <c r="K168" s="11"/>
      <c r="L168" s="114"/>
    </row>
    <row r="169" ht="15.75" customHeight="1">
      <c r="A169" s="11"/>
      <c r="B169" s="11"/>
      <c r="C169" s="11"/>
      <c r="D169" s="11"/>
      <c r="E169" s="134"/>
      <c r="F169" s="11"/>
      <c r="G169" s="134"/>
      <c r="H169" s="11"/>
      <c r="I169" s="119"/>
      <c r="J169" s="11"/>
      <c r="K169" s="11"/>
      <c r="L169" s="114"/>
    </row>
    <row r="170" ht="15.75" customHeight="1">
      <c r="A170" s="11"/>
      <c r="B170" s="11"/>
      <c r="C170" s="11"/>
      <c r="D170" s="11"/>
      <c r="E170" s="134"/>
      <c r="F170" s="11"/>
      <c r="G170" s="134"/>
      <c r="H170" s="11"/>
      <c r="I170" s="119"/>
      <c r="J170" s="11"/>
      <c r="K170" s="11"/>
      <c r="L170" s="114"/>
    </row>
    <row r="171" ht="15.75" customHeight="1">
      <c r="A171" s="11"/>
      <c r="B171" s="11"/>
      <c r="C171" s="11"/>
      <c r="D171" s="11"/>
      <c r="E171" s="134"/>
      <c r="F171" s="11"/>
      <c r="G171" s="134"/>
      <c r="H171" s="11"/>
      <c r="I171" s="119"/>
      <c r="J171" s="11"/>
      <c r="K171" s="11"/>
      <c r="L171" s="114"/>
    </row>
    <row r="172" ht="15.75" customHeight="1">
      <c r="A172" s="11"/>
      <c r="B172" s="11"/>
      <c r="C172" s="11"/>
      <c r="D172" s="11"/>
      <c r="E172" s="134"/>
      <c r="F172" s="11"/>
      <c r="G172" s="134"/>
      <c r="H172" s="11"/>
      <c r="I172" s="119"/>
      <c r="J172" s="11"/>
      <c r="K172" s="11"/>
      <c r="L172" s="114"/>
    </row>
    <row r="173" ht="15.75" customHeight="1">
      <c r="A173" s="11"/>
      <c r="B173" s="11"/>
      <c r="C173" s="11"/>
      <c r="D173" s="11"/>
      <c r="E173" s="134"/>
      <c r="F173" s="11"/>
      <c r="G173" s="134"/>
      <c r="H173" s="11"/>
      <c r="I173" s="119"/>
      <c r="J173" s="11"/>
      <c r="K173" s="11"/>
      <c r="L173" s="114"/>
    </row>
    <row r="174" ht="15.75" customHeight="1">
      <c r="A174" s="11"/>
      <c r="B174" s="11"/>
      <c r="C174" s="11"/>
      <c r="D174" s="11"/>
      <c r="E174" s="134"/>
      <c r="F174" s="11"/>
      <c r="G174" s="134"/>
      <c r="H174" s="11"/>
      <c r="I174" s="119"/>
      <c r="J174" s="11"/>
      <c r="K174" s="11"/>
      <c r="L174" s="114"/>
    </row>
    <row r="175" ht="15.75" customHeight="1">
      <c r="A175" s="11"/>
      <c r="B175" s="11"/>
      <c r="C175" s="11"/>
      <c r="D175" s="11"/>
      <c r="E175" s="134"/>
      <c r="F175" s="11"/>
      <c r="G175" s="134"/>
      <c r="H175" s="11"/>
      <c r="I175" s="119"/>
      <c r="J175" s="11"/>
      <c r="K175" s="11"/>
      <c r="L175" s="114"/>
    </row>
    <row r="176" ht="15.75" customHeight="1">
      <c r="A176" s="11"/>
      <c r="B176" s="11"/>
      <c r="C176" s="11"/>
      <c r="D176" s="11"/>
      <c r="E176" s="134"/>
      <c r="F176" s="11"/>
      <c r="G176" s="134"/>
      <c r="H176" s="11"/>
      <c r="I176" s="119"/>
      <c r="J176" s="11"/>
      <c r="K176" s="11"/>
      <c r="L176" s="114"/>
    </row>
    <row r="177" ht="15.75" customHeight="1">
      <c r="A177" s="11"/>
      <c r="B177" s="11"/>
      <c r="C177" s="11"/>
      <c r="D177" s="11"/>
      <c r="E177" s="134"/>
      <c r="F177" s="11"/>
      <c r="G177" s="134"/>
      <c r="H177" s="11"/>
      <c r="I177" s="119"/>
      <c r="J177" s="11"/>
      <c r="K177" s="11"/>
      <c r="L177" s="114"/>
    </row>
    <row r="178" ht="15.75" customHeight="1">
      <c r="A178" s="11"/>
      <c r="B178" s="11"/>
      <c r="C178" s="11"/>
      <c r="D178" s="11"/>
      <c r="E178" s="134"/>
      <c r="F178" s="11"/>
      <c r="G178" s="134"/>
      <c r="H178" s="11"/>
      <c r="I178" s="119"/>
      <c r="J178" s="11"/>
      <c r="K178" s="11"/>
      <c r="L178" s="114"/>
    </row>
    <row r="179" ht="15.75" customHeight="1">
      <c r="A179" s="11"/>
      <c r="B179" s="11"/>
      <c r="C179" s="11"/>
      <c r="D179" s="11"/>
      <c r="E179" s="134"/>
      <c r="F179" s="11"/>
      <c r="G179" s="134"/>
      <c r="H179" s="11"/>
      <c r="I179" s="119"/>
      <c r="J179" s="11"/>
      <c r="K179" s="11"/>
      <c r="L179" s="114"/>
    </row>
    <row r="180" ht="15.75" customHeight="1">
      <c r="A180" s="11"/>
      <c r="B180" s="11"/>
      <c r="C180" s="11"/>
      <c r="D180" s="11"/>
      <c r="E180" s="134"/>
      <c r="F180" s="11"/>
      <c r="G180" s="134"/>
      <c r="H180" s="11"/>
      <c r="I180" s="119"/>
      <c r="J180" s="11"/>
      <c r="K180" s="11"/>
      <c r="L180" s="114"/>
    </row>
    <row r="181" ht="15.75" customHeight="1">
      <c r="A181" s="11"/>
      <c r="B181" s="11"/>
      <c r="C181" s="11"/>
      <c r="D181" s="11"/>
      <c r="E181" s="134"/>
      <c r="F181" s="11"/>
      <c r="G181" s="134"/>
      <c r="H181" s="11"/>
      <c r="I181" s="119"/>
      <c r="J181" s="11"/>
      <c r="K181" s="11"/>
      <c r="L181" s="114"/>
    </row>
    <row r="182" ht="15.75" customHeight="1">
      <c r="A182" s="11"/>
      <c r="B182" s="11"/>
      <c r="C182" s="11"/>
      <c r="D182" s="11"/>
      <c r="E182" s="134"/>
      <c r="F182" s="11"/>
      <c r="G182" s="134"/>
      <c r="H182" s="11"/>
      <c r="I182" s="119"/>
      <c r="J182" s="11"/>
      <c r="K182" s="11"/>
      <c r="L182" s="114"/>
    </row>
    <row r="183" ht="15.75" customHeight="1">
      <c r="A183" s="11"/>
      <c r="B183" s="11"/>
      <c r="C183" s="11"/>
      <c r="D183" s="11"/>
      <c r="E183" s="134"/>
      <c r="F183" s="11"/>
      <c r="G183" s="134"/>
      <c r="H183" s="11"/>
      <c r="I183" s="119"/>
      <c r="J183" s="11"/>
      <c r="K183" s="11"/>
      <c r="L183" s="114"/>
    </row>
    <row r="184" ht="15.75" customHeight="1">
      <c r="A184" s="11"/>
      <c r="B184" s="11"/>
      <c r="C184" s="11"/>
      <c r="D184" s="11"/>
      <c r="E184" s="134"/>
      <c r="F184" s="11"/>
      <c r="G184" s="134"/>
      <c r="H184" s="11"/>
      <c r="I184" s="119"/>
      <c r="J184" s="11"/>
      <c r="K184" s="11"/>
      <c r="L184" s="114"/>
    </row>
    <row r="185" ht="15.75" customHeight="1">
      <c r="A185" s="11"/>
      <c r="B185" s="11"/>
      <c r="C185" s="11"/>
      <c r="D185" s="11"/>
      <c r="E185" s="134"/>
      <c r="F185" s="11"/>
      <c r="G185" s="134"/>
      <c r="H185" s="11"/>
      <c r="I185" s="119"/>
      <c r="J185" s="11"/>
      <c r="K185" s="11"/>
      <c r="L185" s="114"/>
    </row>
    <row r="186" ht="15.75" customHeight="1">
      <c r="A186" s="11"/>
      <c r="B186" s="11"/>
      <c r="C186" s="11"/>
      <c r="D186" s="11"/>
      <c r="E186" s="134"/>
      <c r="F186" s="11"/>
      <c r="G186" s="134"/>
      <c r="H186" s="11"/>
      <c r="I186" s="119"/>
      <c r="J186" s="11"/>
      <c r="K186" s="11"/>
      <c r="L186" s="114"/>
    </row>
    <row r="187" ht="15.75" customHeight="1">
      <c r="A187" s="11"/>
      <c r="B187" s="11"/>
      <c r="C187" s="11"/>
      <c r="D187" s="11"/>
      <c r="E187" s="134"/>
      <c r="F187" s="11"/>
      <c r="G187" s="134"/>
      <c r="H187" s="11"/>
      <c r="I187" s="119"/>
      <c r="J187" s="11"/>
      <c r="K187" s="11"/>
      <c r="L187" s="114"/>
    </row>
    <row r="188" ht="15.75" customHeight="1">
      <c r="A188" s="11"/>
      <c r="B188" s="11"/>
      <c r="C188" s="11"/>
      <c r="D188" s="11"/>
      <c r="E188" s="134"/>
      <c r="F188" s="11"/>
      <c r="G188" s="134"/>
      <c r="H188" s="11"/>
      <c r="I188" s="119"/>
      <c r="J188" s="11"/>
      <c r="K188" s="11"/>
      <c r="L188" s="114"/>
    </row>
    <row r="189" ht="15.75" customHeight="1">
      <c r="A189" s="11"/>
      <c r="B189" s="11"/>
      <c r="C189" s="11"/>
      <c r="D189" s="11"/>
      <c r="E189" s="134"/>
      <c r="F189" s="11"/>
      <c r="G189" s="134"/>
      <c r="H189" s="11"/>
      <c r="I189" s="119"/>
      <c r="J189" s="11"/>
      <c r="K189" s="11"/>
      <c r="L189" s="114"/>
    </row>
    <row r="190" ht="15.75" customHeight="1">
      <c r="A190" s="11"/>
      <c r="B190" s="11"/>
      <c r="C190" s="11"/>
      <c r="D190" s="11"/>
      <c r="E190" s="134"/>
      <c r="F190" s="11"/>
      <c r="G190" s="134"/>
      <c r="H190" s="11"/>
      <c r="I190" s="119"/>
      <c r="J190" s="11"/>
      <c r="K190" s="11"/>
      <c r="L190" s="114"/>
    </row>
    <row r="191" ht="15.75" customHeight="1">
      <c r="A191" s="11"/>
      <c r="B191" s="11"/>
      <c r="C191" s="11"/>
      <c r="D191" s="11"/>
      <c r="E191" s="134"/>
      <c r="F191" s="11"/>
      <c r="G191" s="134"/>
      <c r="H191" s="11"/>
      <c r="I191" s="119"/>
      <c r="J191" s="11"/>
      <c r="K191" s="11"/>
      <c r="L191" s="114"/>
    </row>
    <row r="192" ht="15.75" customHeight="1">
      <c r="A192" s="11"/>
      <c r="B192" s="11"/>
      <c r="C192" s="11"/>
      <c r="D192" s="11"/>
      <c r="E192" s="134"/>
      <c r="F192" s="11"/>
      <c r="G192" s="134"/>
      <c r="H192" s="11"/>
      <c r="I192" s="119"/>
      <c r="J192" s="11"/>
      <c r="K192" s="11"/>
      <c r="L192" s="114"/>
    </row>
    <row r="193" ht="15.75" customHeight="1">
      <c r="A193" s="11"/>
      <c r="B193" s="11"/>
      <c r="C193" s="11"/>
      <c r="D193" s="11"/>
      <c r="E193" s="134"/>
      <c r="F193" s="11"/>
      <c r="G193" s="134"/>
      <c r="H193" s="11"/>
      <c r="I193" s="119"/>
      <c r="J193" s="11"/>
      <c r="K193" s="11"/>
      <c r="L193" s="114"/>
    </row>
    <row r="194" ht="15.75" customHeight="1">
      <c r="A194" s="11"/>
      <c r="B194" s="11"/>
      <c r="C194" s="11"/>
      <c r="D194" s="11"/>
      <c r="E194" s="134"/>
      <c r="F194" s="11"/>
      <c r="G194" s="134"/>
      <c r="H194" s="11"/>
      <c r="I194" s="119"/>
      <c r="J194" s="11"/>
      <c r="K194" s="11"/>
      <c r="L194" s="114"/>
    </row>
    <row r="195" ht="15.75" customHeight="1">
      <c r="A195" s="11"/>
      <c r="B195" s="11"/>
      <c r="C195" s="11"/>
      <c r="D195" s="11"/>
      <c r="E195" s="134"/>
      <c r="F195" s="11"/>
      <c r="G195" s="134"/>
      <c r="H195" s="11"/>
      <c r="I195" s="119"/>
      <c r="J195" s="11"/>
      <c r="K195" s="11"/>
      <c r="L195" s="114"/>
    </row>
    <row r="196" ht="15.75" customHeight="1">
      <c r="A196" s="11"/>
      <c r="B196" s="11"/>
      <c r="C196" s="11"/>
      <c r="D196" s="11"/>
      <c r="E196" s="134"/>
      <c r="F196" s="11"/>
      <c r="G196" s="134"/>
      <c r="H196" s="11"/>
      <c r="I196" s="119"/>
      <c r="J196" s="11"/>
      <c r="K196" s="11"/>
      <c r="L196" s="114"/>
    </row>
    <row r="197" ht="15.75" customHeight="1">
      <c r="A197" s="11"/>
      <c r="B197" s="11"/>
      <c r="C197" s="11"/>
      <c r="D197" s="11"/>
      <c r="E197" s="134"/>
      <c r="F197" s="11"/>
      <c r="G197" s="134"/>
      <c r="H197" s="11"/>
      <c r="I197" s="119"/>
      <c r="J197" s="11"/>
      <c r="K197" s="11"/>
      <c r="L197" s="114"/>
    </row>
    <row r="198" ht="15.75" customHeight="1">
      <c r="A198" s="11"/>
      <c r="B198" s="11"/>
      <c r="C198" s="11"/>
      <c r="D198" s="11"/>
      <c r="E198" s="134"/>
      <c r="F198" s="11"/>
      <c r="G198" s="134"/>
      <c r="H198" s="11"/>
      <c r="I198" s="119"/>
      <c r="J198" s="11"/>
      <c r="K198" s="11"/>
      <c r="L198" s="114"/>
    </row>
    <row r="199" ht="15.75" customHeight="1">
      <c r="A199" s="11"/>
      <c r="B199" s="11"/>
      <c r="C199" s="11"/>
      <c r="D199" s="11"/>
      <c r="E199" s="134"/>
      <c r="F199" s="11"/>
      <c r="G199" s="134"/>
      <c r="H199" s="11"/>
      <c r="I199" s="119"/>
      <c r="J199" s="11"/>
      <c r="K199" s="11"/>
      <c r="L199" s="114"/>
    </row>
    <row r="200" ht="15.75" customHeight="1">
      <c r="A200" s="11"/>
      <c r="B200" s="11"/>
      <c r="C200" s="11"/>
      <c r="D200" s="11"/>
      <c r="E200" s="134"/>
      <c r="F200" s="11"/>
      <c r="G200" s="134"/>
      <c r="H200" s="11"/>
      <c r="I200" s="119"/>
      <c r="J200" s="11"/>
      <c r="K200" s="11"/>
      <c r="L200" s="114"/>
    </row>
    <row r="201" ht="15.75" customHeight="1">
      <c r="A201" s="11"/>
      <c r="B201" s="11"/>
      <c r="C201" s="11"/>
      <c r="D201" s="11"/>
      <c r="E201" s="134"/>
      <c r="F201" s="11"/>
      <c r="G201" s="134"/>
      <c r="H201" s="11"/>
      <c r="I201" s="119"/>
      <c r="J201" s="11"/>
      <c r="K201" s="11"/>
      <c r="L201" s="114"/>
    </row>
    <row r="202" ht="15.75" customHeight="1">
      <c r="A202" s="11"/>
      <c r="B202" s="11"/>
      <c r="C202" s="11"/>
      <c r="D202" s="11"/>
      <c r="E202" s="134"/>
      <c r="F202" s="11"/>
      <c r="G202" s="134"/>
      <c r="H202" s="11"/>
      <c r="I202" s="119"/>
      <c r="J202" s="11"/>
      <c r="K202" s="11"/>
      <c r="L202" s="114"/>
    </row>
    <row r="203" ht="15.75" customHeight="1">
      <c r="A203" s="11"/>
      <c r="B203" s="11"/>
      <c r="C203" s="11"/>
      <c r="D203" s="11"/>
      <c r="E203" s="134"/>
      <c r="F203" s="11"/>
      <c r="G203" s="134"/>
      <c r="H203" s="11"/>
      <c r="I203" s="119"/>
      <c r="J203" s="11"/>
      <c r="K203" s="11"/>
      <c r="L203" s="114"/>
    </row>
    <row r="204" ht="15.75" customHeight="1">
      <c r="A204" s="11"/>
      <c r="B204" s="11"/>
      <c r="C204" s="11"/>
      <c r="D204" s="11"/>
      <c r="E204" s="134"/>
      <c r="F204" s="11"/>
      <c r="G204" s="134"/>
      <c r="H204" s="11"/>
      <c r="I204" s="119"/>
      <c r="J204" s="11"/>
      <c r="K204" s="11"/>
      <c r="L204" s="114"/>
    </row>
    <row r="205" ht="15.75" customHeight="1">
      <c r="A205" s="11"/>
      <c r="B205" s="11"/>
      <c r="C205" s="11"/>
      <c r="D205" s="11"/>
      <c r="E205" s="134"/>
      <c r="F205" s="11"/>
      <c r="G205" s="134"/>
      <c r="H205" s="11"/>
      <c r="I205" s="119"/>
      <c r="J205" s="11"/>
      <c r="K205" s="11"/>
      <c r="L205" s="114"/>
    </row>
    <row r="206" ht="15.75" customHeight="1">
      <c r="A206" s="11"/>
      <c r="B206" s="11"/>
      <c r="C206" s="11"/>
      <c r="D206" s="11"/>
      <c r="E206" s="134"/>
      <c r="F206" s="11"/>
      <c r="G206" s="134"/>
      <c r="H206" s="11"/>
      <c r="I206" s="119"/>
      <c r="J206" s="11"/>
      <c r="K206" s="11"/>
      <c r="L206" s="114"/>
    </row>
    <row r="207" ht="15.75" customHeight="1">
      <c r="A207" s="11"/>
      <c r="B207" s="11"/>
      <c r="C207" s="11"/>
      <c r="D207" s="11"/>
      <c r="E207" s="134"/>
      <c r="F207" s="11"/>
      <c r="G207" s="134"/>
      <c r="H207" s="11"/>
      <c r="I207" s="119"/>
      <c r="J207" s="11"/>
      <c r="K207" s="11"/>
      <c r="L207" s="114"/>
    </row>
    <row r="208" ht="15.75" customHeight="1">
      <c r="A208" s="11"/>
      <c r="B208" s="11"/>
      <c r="C208" s="11"/>
      <c r="D208" s="11"/>
      <c r="E208" s="134"/>
      <c r="F208" s="11"/>
      <c r="G208" s="134"/>
      <c r="H208" s="11"/>
      <c r="I208" s="119"/>
      <c r="J208" s="11"/>
      <c r="K208" s="11"/>
      <c r="L208" s="114"/>
    </row>
    <row r="209" ht="15.75" customHeight="1">
      <c r="A209" s="11"/>
      <c r="B209" s="11"/>
      <c r="C209" s="11"/>
      <c r="D209" s="11"/>
      <c r="E209" s="134"/>
      <c r="F209" s="11"/>
      <c r="G209" s="134"/>
      <c r="H209" s="11"/>
      <c r="I209" s="119"/>
      <c r="J209" s="11"/>
      <c r="K209" s="11"/>
      <c r="L209" s="114"/>
    </row>
    <row r="210" ht="15.75" customHeight="1">
      <c r="A210" s="11"/>
      <c r="B210" s="11"/>
      <c r="C210" s="11"/>
      <c r="D210" s="11"/>
      <c r="E210" s="134"/>
      <c r="F210" s="11"/>
      <c r="G210" s="134"/>
      <c r="H210" s="11"/>
      <c r="I210" s="119"/>
      <c r="J210" s="11"/>
      <c r="K210" s="11"/>
      <c r="L210" s="114"/>
    </row>
    <row r="211" ht="15.75" customHeight="1">
      <c r="A211" s="11"/>
      <c r="B211" s="11"/>
      <c r="C211" s="11"/>
      <c r="D211" s="11"/>
      <c r="E211" s="134"/>
      <c r="F211" s="11"/>
      <c r="G211" s="134"/>
      <c r="H211" s="11"/>
      <c r="I211" s="119"/>
      <c r="J211" s="11"/>
      <c r="K211" s="11"/>
      <c r="L211" s="114"/>
    </row>
    <row r="212" ht="15.75" customHeight="1">
      <c r="A212" s="11"/>
      <c r="B212" s="11"/>
      <c r="C212" s="11"/>
      <c r="D212" s="11"/>
      <c r="E212" s="134"/>
      <c r="F212" s="11"/>
      <c r="G212" s="134"/>
      <c r="H212" s="11"/>
      <c r="I212" s="119"/>
      <c r="J212" s="11"/>
      <c r="K212" s="11"/>
      <c r="L212" s="114"/>
    </row>
    <row r="213" ht="15.75" customHeight="1">
      <c r="A213" s="11"/>
      <c r="B213" s="11"/>
      <c r="C213" s="11"/>
      <c r="D213" s="11"/>
      <c r="E213" s="134"/>
      <c r="F213" s="11"/>
      <c r="G213" s="134"/>
      <c r="H213" s="11"/>
      <c r="I213" s="119"/>
      <c r="J213" s="11"/>
      <c r="K213" s="11"/>
      <c r="L213" s="114"/>
    </row>
    <row r="214" ht="15.75" customHeight="1">
      <c r="A214" s="11"/>
      <c r="B214" s="11"/>
      <c r="C214" s="11"/>
      <c r="D214" s="11"/>
      <c r="E214" s="134"/>
      <c r="F214" s="11"/>
      <c r="G214" s="134"/>
      <c r="H214" s="11"/>
      <c r="I214" s="119"/>
      <c r="J214" s="11"/>
      <c r="K214" s="11"/>
      <c r="L214" s="114"/>
    </row>
    <row r="215" ht="15.75" customHeight="1">
      <c r="A215" s="11"/>
      <c r="B215" s="11"/>
      <c r="C215" s="11"/>
      <c r="D215" s="11"/>
      <c r="E215" s="134"/>
      <c r="F215" s="11"/>
      <c r="G215" s="134"/>
      <c r="H215" s="11"/>
      <c r="I215" s="119"/>
      <c r="J215" s="11"/>
      <c r="K215" s="11"/>
      <c r="L215" s="114"/>
    </row>
    <row r="216" ht="15.75" customHeight="1">
      <c r="A216" s="11"/>
      <c r="B216" s="11"/>
      <c r="C216" s="11"/>
      <c r="D216" s="11"/>
      <c r="E216" s="134"/>
      <c r="F216" s="11"/>
      <c r="G216" s="134"/>
      <c r="H216" s="11"/>
      <c r="I216" s="119"/>
      <c r="J216" s="11"/>
      <c r="K216" s="11"/>
      <c r="L216" s="114"/>
    </row>
    <row r="217" ht="15.75" customHeight="1">
      <c r="A217" s="11"/>
      <c r="B217" s="11"/>
      <c r="C217" s="11"/>
      <c r="D217" s="11"/>
      <c r="E217" s="134"/>
      <c r="F217" s="11"/>
      <c r="G217" s="134"/>
      <c r="H217" s="11"/>
      <c r="I217" s="119"/>
      <c r="J217" s="11"/>
      <c r="K217" s="11"/>
      <c r="L217" s="114"/>
    </row>
    <row r="218" ht="15.75" customHeight="1">
      <c r="A218" s="11"/>
      <c r="B218" s="11"/>
      <c r="C218" s="11"/>
      <c r="D218" s="11"/>
      <c r="E218" s="134"/>
      <c r="F218" s="11"/>
      <c r="G218" s="134"/>
      <c r="H218" s="11"/>
      <c r="I218" s="119"/>
      <c r="J218" s="11"/>
      <c r="K218" s="11"/>
      <c r="L218" s="114"/>
    </row>
    <row r="219" ht="15.75" customHeight="1">
      <c r="A219" s="11"/>
      <c r="B219" s="11"/>
      <c r="C219" s="11"/>
      <c r="D219" s="11"/>
      <c r="E219" s="134"/>
      <c r="F219" s="11"/>
      <c r="G219" s="134"/>
      <c r="H219" s="11"/>
      <c r="I219" s="119"/>
      <c r="J219" s="11"/>
      <c r="K219" s="11"/>
      <c r="L219" s="114"/>
    </row>
    <row r="220" ht="15.75" customHeight="1">
      <c r="A220" s="11"/>
      <c r="B220" s="11"/>
      <c r="C220" s="11"/>
      <c r="D220" s="11"/>
      <c r="E220" s="134"/>
      <c r="F220" s="11"/>
      <c r="G220" s="134"/>
      <c r="H220" s="11"/>
      <c r="I220" s="119"/>
      <c r="J220" s="11"/>
      <c r="K220" s="11"/>
      <c r="L220" s="114"/>
    </row>
    <row r="221" ht="15.75" customHeight="1">
      <c r="A221" s="11"/>
      <c r="B221" s="11"/>
      <c r="C221" s="11"/>
      <c r="D221" s="11"/>
      <c r="E221" s="134"/>
      <c r="F221" s="11"/>
      <c r="G221" s="134"/>
      <c r="H221" s="11"/>
      <c r="I221" s="119"/>
      <c r="J221" s="11"/>
      <c r="K221" s="11"/>
      <c r="L221" s="114"/>
    </row>
    <row r="222" ht="15.75" customHeight="1">
      <c r="A222" s="11"/>
      <c r="B222" s="11"/>
      <c r="C222" s="11"/>
      <c r="D222" s="11"/>
      <c r="E222" s="134"/>
      <c r="F222" s="11"/>
      <c r="G222" s="134"/>
      <c r="H222" s="11"/>
      <c r="I222" s="119"/>
      <c r="J222" s="11"/>
      <c r="K222" s="11"/>
      <c r="L222" s="114"/>
    </row>
    <row r="223" ht="15.75" customHeight="1">
      <c r="A223" s="11"/>
      <c r="B223" s="11"/>
      <c r="C223" s="11"/>
      <c r="D223" s="11"/>
      <c r="E223" s="134"/>
      <c r="F223" s="11"/>
      <c r="G223" s="134"/>
      <c r="H223" s="11"/>
      <c r="I223" s="119"/>
      <c r="J223" s="11"/>
      <c r="K223" s="11"/>
      <c r="L223" s="114"/>
    </row>
    <row r="224" ht="15.75" customHeight="1">
      <c r="A224" s="11"/>
      <c r="B224" s="11"/>
      <c r="C224" s="11"/>
      <c r="D224" s="11"/>
      <c r="E224" s="134"/>
      <c r="F224" s="11"/>
      <c r="G224" s="134"/>
      <c r="H224" s="11"/>
      <c r="I224" s="119"/>
      <c r="J224" s="11"/>
      <c r="K224" s="11"/>
      <c r="L224" s="114"/>
    </row>
    <row r="225" ht="15.75" customHeight="1">
      <c r="A225" s="11"/>
      <c r="B225" s="11"/>
      <c r="C225" s="11"/>
      <c r="D225" s="11"/>
      <c r="E225" s="134"/>
      <c r="F225" s="11"/>
      <c r="G225" s="134"/>
      <c r="H225" s="11"/>
      <c r="I225" s="119"/>
      <c r="J225" s="11"/>
      <c r="K225" s="11"/>
      <c r="L225" s="114"/>
    </row>
    <row r="226" ht="15.75" customHeight="1">
      <c r="A226" s="11"/>
      <c r="B226" s="11"/>
      <c r="C226" s="11"/>
      <c r="D226" s="11"/>
      <c r="E226" s="134"/>
      <c r="F226" s="11"/>
      <c r="G226" s="134"/>
      <c r="H226" s="11"/>
      <c r="I226" s="119"/>
      <c r="J226" s="11"/>
      <c r="K226" s="11"/>
      <c r="L226" s="114"/>
    </row>
    <row r="227" ht="15.75" customHeight="1">
      <c r="A227" s="11"/>
      <c r="B227" s="11"/>
      <c r="C227" s="11"/>
      <c r="D227" s="11"/>
      <c r="E227" s="134"/>
      <c r="F227" s="11"/>
      <c r="G227" s="134"/>
      <c r="H227" s="11"/>
      <c r="I227" s="119"/>
      <c r="J227" s="11"/>
      <c r="K227" s="11"/>
      <c r="L227" s="114"/>
    </row>
    <row r="228" ht="15.75" customHeight="1">
      <c r="A228" s="11"/>
      <c r="B228" s="11"/>
      <c r="C228" s="11"/>
      <c r="D228" s="11"/>
      <c r="E228" s="134"/>
      <c r="F228" s="11"/>
      <c r="G228" s="134"/>
      <c r="H228" s="11"/>
      <c r="I228" s="119"/>
      <c r="J228" s="11"/>
      <c r="K228" s="11"/>
      <c r="L228" s="114"/>
    </row>
    <row r="229" ht="15.75" customHeight="1">
      <c r="A229" s="11"/>
      <c r="B229" s="11"/>
      <c r="C229" s="11"/>
      <c r="D229" s="11"/>
      <c r="E229" s="134"/>
      <c r="F229" s="11"/>
      <c r="G229" s="134"/>
      <c r="H229" s="11"/>
      <c r="I229" s="119"/>
      <c r="J229" s="11"/>
      <c r="K229" s="11"/>
      <c r="L229" s="114"/>
    </row>
    <row r="230" ht="15.75" customHeight="1">
      <c r="A230" s="11"/>
      <c r="B230" s="11"/>
      <c r="C230" s="11"/>
      <c r="D230" s="11"/>
      <c r="E230" s="134"/>
      <c r="F230" s="11"/>
      <c r="G230" s="134"/>
      <c r="H230" s="11"/>
      <c r="I230" s="119"/>
      <c r="J230" s="11"/>
      <c r="K230" s="11"/>
      <c r="L230" s="114"/>
    </row>
    <row r="231" ht="15.75" customHeight="1">
      <c r="A231" s="11"/>
      <c r="B231" s="11"/>
      <c r="C231" s="11"/>
      <c r="D231" s="11"/>
      <c r="E231" s="134"/>
      <c r="F231" s="11"/>
      <c r="G231" s="134"/>
      <c r="H231" s="11"/>
      <c r="I231" s="119"/>
      <c r="J231" s="11"/>
      <c r="K231" s="11"/>
      <c r="L231" s="114"/>
    </row>
    <row r="232" ht="15.75" customHeight="1">
      <c r="A232" s="11"/>
      <c r="B232" s="11"/>
      <c r="C232" s="11"/>
      <c r="D232" s="11"/>
      <c r="E232" s="134"/>
      <c r="F232" s="11"/>
      <c r="G232" s="134"/>
      <c r="H232" s="11"/>
      <c r="I232" s="119"/>
      <c r="J232" s="11"/>
      <c r="K232" s="11"/>
      <c r="L232" s="114"/>
    </row>
    <row r="233" ht="15.75" customHeight="1">
      <c r="A233" s="11"/>
      <c r="B233" s="11"/>
      <c r="C233" s="11"/>
      <c r="D233" s="11"/>
      <c r="E233" s="134"/>
      <c r="F233" s="11"/>
      <c r="G233" s="134"/>
      <c r="H233" s="11"/>
      <c r="I233" s="119"/>
      <c r="J233" s="11"/>
      <c r="K233" s="11"/>
      <c r="L233" s="114"/>
    </row>
    <row r="234" ht="15.75" customHeight="1">
      <c r="A234" s="11"/>
      <c r="B234" s="11"/>
      <c r="C234" s="11"/>
      <c r="D234" s="11"/>
      <c r="E234" s="134"/>
      <c r="F234" s="11"/>
      <c r="G234" s="134"/>
      <c r="H234" s="11"/>
      <c r="I234" s="119"/>
      <c r="J234" s="11"/>
      <c r="K234" s="11"/>
      <c r="L234" s="114"/>
    </row>
    <row r="235" ht="15.75" customHeight="1">
      <c r="A235" s="11"/>
      <c r="B235" s="11"/>
      <c r="C235" s="11"/>
      <c r="D235" s="11"/>
      <c r="E235" s="134"/>
      <c r="F235" s="11"/>
      <c r="G235" s="134"/>
      <c r="H235" s="11"/>
      <c r="I235" s="119"/>
      <c r="J235" s="11"/>
      <c r="K235" s="11"/>
      <c r="L235" s="114"/>
    </row>
    <row r="236" ht="15.75" customHeight="1">
      <c r="A236" s="11"/>
      <c r="B236" s="11"/>
      <c r="C236" s="11"/>
      <c r="D236" s="11"/>
      <c r="E236" s="134"/>
      <c r="F236" s="11"/>
      <c r="G236" s="134"/>
      <c r="H236" s="11"/>
      <c r="I236" s="119"/>
      <c r="J236" s="11"/>
      <c r="K236" s="11"/>
      <c r="L236" s="114"/>
    </row>
    <row r="237" ht="15.75" customHeight="1">
      <c r="A237" s="11"/>
      <c r="B237" s="11"/>
      <c r="C237" s="11"/>
      <c r="D237" s="11"/>
      <c r="E237" s="134"/>
      <c r="F237" s="11"/>
      <c r="G237" s="134"/>
      <c r="H237" s="11"/>
      <c r="I237" s="119"/>
      <c r="J237" s="11"/>
      <c r="K237" s="11"/>
      <c r="L237" s="114"/>
    </row>
    <row r="238" ht="15.75" customHeight="1">
      <c r="A238" s="11"/>
      <c r="B238" s="11"/>
      <c r="C238" s="11"/>
      <c r="D238" s="11"/>
      <c r="E238" s="134"/>
      <c r="F238" s="11"/>
      <c r="G238" s="134"/>
      <c r="H238" s="11"/>
      <c r="I238" s="119"/>
      <c r="J238" s="11"/>
      <c r="K238" s="11"/>
      <c r="L238" s="114"/>
    </row>
    <row r="239" ht="15.75" customHeight="1">
      <c r="A239" s="11"/>
      <c r="B239" s="11"/>
      <c r="C239" s="11"/>
      <c r="D239" s="11"/>
      <c r="E239" s="134"/>
      <c r="F239" s="11"/>
      <c r="G239" s="134"/>
      <c r="H239" s="11"/>
      <c r="I239" s="119"/>
      <c r="J239" s="11"/>
      <c r="K239" s="11"/>
      <c r="L239" s="114"/>
    </row>
    <row r="240" ht="15.75" customHeight="1">
      <c r="A240" s="11"/>
      <c r="B240" s="11"/>
      <c r="C240" s="11"/>
      <c r="D240" s="11"/>
      <c r="E240" s="134"/>
      <c r="F240" s="11"/>
      <c r="G240" s="134"/>
      <c r="H240" s="11"/>
      <c r="I240" s="119"/>
      <c r="J240" s="11"/>
      <c r="K240" s="11"/>
      <c r="L240" s="114"/>
    </row>
    <row r="241" ht="15.75" customHeight="1">
      <c r="A241" s="11"/>
      <c r="B241" s="11"/>
      <c r="C241" s="11"/>
      <c r="D241" s="11"/>
      <c r="E241" s="134"/>
      <c r="F241" s="11"/>
      <c r="G241" s="134"/>
      <c r="H241" s="11"/>
      <c r="I241" s="119"/>
      <c r="J241" s="11"/>
      <c r="K241" s="11"/>
      <c r="L241" s="114"/>
    </row>
    <row r="242" ht="15.75" customHeight="1">
      <c r="A242" s="11"/>
      <c r="B242" s="11"/>
      <c r="C242" s="11"/>
      <c r="D242" s="11"/>
      <c r="E242" s="134"/>
      <c r="F242" s="11"/>
      <c r="G242" s="134"/>
      <c r="H242" s="11"/>
      <c r="I242" s="119"/>
      <c r="J242" s="11"/>
      <c r="K242" s="11"/>
      <c r="L242" s="114"/>
    </row>
    <row r="243" ht="15.75" customHeight="1">
      <c r="A243" s="11"/>
      <c r="B243" s="11"/>
      <c r="C243" s="11"/>
      <c r="D243" s="11"/>
      <c r="E243" s="134"/>
      <c r="F243" s="11"/>
      <c r="G243" s="134"/>
      <c r="H243" s="11"/>
      <c r="I243" s="119"/>
      <c r="J243" s="11"/>
      <c r="K243" s="11"/>
      <c r="L243" s="114"/>
    </row>
    <row r="244" ht="15.75" customHeight="1">
      <c r="A244" s="11"/>
      <c r="B244" s="11"/>
      <c r="C244" s="11"/>
      <c r="D244" s="11"/>
      <c r="E244" s="134"/>
      <c r="F244" s="11"/>
      <c r="G244" s="134"/>
      <c r="H244" s="11"/>
      <c r="I244" s="119"/>
      <c r="J244" s="11"/>
      <c r="K244" s="11"/>
      <c r="L244" s="114"/>
    </row>
    <row r="245" ht="15.75" customHeight="1">
      <c r="A245" s="11"/>
      <c r="B245" s="11"/>
      <c r="C245" s="11"/>
      <c r="D245" s="11"/>
      <c r="E245" s="134"/>
      <c r="F245" s="11"/>
      <c r="G245" s="134"/>
      <c r="H245" s="11"/>
      <c r="I245" s="119"/>
      <c r="J245" s="11"/>
      <c r="K245" s="11"/>
      <c r="L245" s="114"/>
    </row>
    <row r="246" ht="15.75" customHeight="1">
      <c r="A246" s="11"/>
      <c r="B246" s="11"/>
      <c r="C246" s="11"/>
      <c r="D246" s="11"/>
      <c r="E246" s="134"/>
      <c r="F246" s="11"/>
      <c r="G246" s="134"/>
      <c r="H246" s="11"/>
      <c r="I246" s="119"/>
      <c r="J246" s="11"/>
      <c r="K246" s="11"/>
      <c r="L246" s="114"/>
    </row>
    <row r="247" ht="15.75" customHeight="1">
      <c r="A247" s="11"/>
      <c r="B247" s="11"/>
      <c r="C247" s="11"/>
      <c r="D247" s="11"/>
      <c r="E247" s="134"/>
      <c r="F247" s="11"/>
      <c r="G247" s="134"/>
      <c r="H247" s="11"/>
      <c r="I247" s="119"/>
      <c r="J247" s="11"/>
      <c r="K247" s="11"/>
      <c r="L247" s="114"/>
    </row>
    <row r="248" ht="15.75" customHeight="1">
      <c r="A248" s="11"/>
      <c r="B248" s="11"/>
      <c r="C248" s="11"/>
      <c r="D248" s="11"/>
      <c r="E248" s="134"/>
      <c r="F248" s="11"/>
      <c r="G248" s="134"/>
      <c r="H248" s="11"/>
      <c r="I248" s="119"/>
      <c r="J248" s="11"/>
      <c r="K248" s="11"/>
      <c r="L248" s="114"/>
    </row>
    <row r="249" ht="15.75" customHeight="1">
      <c r="A249" s="11"/>
      <c r="B249" s="11"/>
      <c r="C249" s="11"/>
      <c r="D249" s="11"/>
      <c r="E249" s="134"/>
      <c r="F249" s="11"/>
      <c r="G249" s="134"/>
      <c r="H249" s="11"/>
      <c r="I249" s="119"/>
      <c r="J249" s="11"/>
      <c r="K249" s="11"/>
      <c r="L249" s="114"/>
    </row>
    <row r="250" ht="15.75" customHeight="1">
      <c r="A250" s="11"/>
      <c r="B250" s="11"/>
      <c r="C250" s="11"/>
      <c r="D250" s="11"/>
      <c r="E250" s="134"/>
      <c r="F250" s="11"/>
      <c r="G250" s="134"/>
      <c r="H250" s="11"/>
      <c r="I250" s="119"/>
      <c r="J250" s="11"/>
      <c r="K250" s="11"/>
      <c r="L250" s="114"/>
    </row>
    <row r="251" ht="15.75" customHeight="1">
      <c r="A251" s="11"/>
      <c r="B251" s="11"/>
      <c r="C251" s="11"/>
      <c r="D251" s="11"/>
      <c r="E251" s="134"/>
      <c r="F251" s="11"/>
      <c r="G251" s="134"/>
      <c r="H251" s="11"/>
      <c r="I251" s="119"/>
      <c r="J251" s="11"/>
      <c r="K251" s="11"/>
      <c r="L251" s="114"/>
    </row>
    <row r="252" ht="15.75" customHeight="1">
      <c r="A252" s="11"/>
      <c r="B252" s="11"/>
      <c r="C252" s="11"/>
      <c r="D252" s="11"/>
      <c r="E252" s="134"/>
      <c r="F252" s="11"/>
      <c r="G252" s="134"/>
      <c r="H252" s="11"/>
      <c r="I252" s="119"/>
      <c r="J252" s="11"/>
      <c r="K252" s="11"/>
      <c r="L252" s="114"/>
    </row>
    <row r="253" ht="15.75" customHeight="1">
      <c r="A253" s="11"/>
      <c r="B253" s="11"/>
      <c r="C253" s="11"/>
      <c r="D253" s="11"/>
      <c r="E253" s="134"/>
      <c r="F253" s="11"/>
      <c r="G253" s="134"/>
      <c r="H253" s="11"/>
      <c r="I253" s="119"/>
      <c r="J253" s="11"/>
      <c r="K253" s="11"/>
      <c r="L253" s="114"/>
    </row>
    <row r="254" ht="15.75" customHeight="1">
      <c r="A254" s="11"/>
      <c r="B254" s="11"/>
      <c r="C254" s="11"/>
      <c r="D254" s="11"/>
      <c r="E254" s="134"/>
      <c r="F254" s="11"/>
      <c r="G254" s="134"/>
      <c r="H254" s="11"/>
      <c r="I254" s="119"/>
      <c r="J254" s="11"/>
      <c r="K254" s="11"/>
      <c r="L254" s="114"/>
    </row>
    <row r="255" ht="15.75" customHeight="1">
      <c r="A255" s="11"/>
      <c r="B255" s="11"/>
      <c r="C255" s="11"/>
      <c r="D255" s="11"/>
      <c r="E255" s="134"/>
      <c r="F255" s="11"/>
      <c r="G255" s="134"/>
      <c r="H255" s="11"/>
      <c r="I255" s="119"/>
      <c r="J255" s="11"/>
      <c r="K255" s="11"/>
      <c r="L255" s="114"/>
    </row>
    <row r="256" ht="15.75" customHeight="1">
      <c r="A256" s="11"/>
      <c r="B256" s="11"/>
      <c r="C256" s="11"/>
      <c r="D256" s="11"/>
      <c r="E256" s="134"/>
      <c r="F256" s="11"/>
      <c r="G256" s="134"/>
      <c r="H256" s="11"/>
      <c r="I256" s="119"/>
      <c r="J256" s="11"/>
      <c r="K256" s="11"/>
      <c r="L256" s="114"/>
    </row>
    <row r="257" ht="15.75" customHeight="1">
      <c r="A257" s="11"/>
      <c r="B257" s="11"/>
      <c r="C257" s="11"/>
      <c r="D257" s="11"/>
      <c r="E257" s="134"/>
      <c r="F257" s="11"/>
      <c r="G257" s="134"/>
      <c r="H257" s="11"/>
      <c r="I257" s="119"/>
      <c r="J257" s="11"/>
      <c r="K257" s="11"/>
      <c r="L257" s="114"/>
    </row>
    <row r="258" ht="15.75" customHeight="1">
      <c r="A258" s="11"/>
      <c r="B258" s="11"/>
      <c r="C258" s="11"/>
      <c r="D258" s="11"/>
      <c r="E258" s="134"/>
      <c r="F258" s="11"/>
      <c r="G258" s="134"/>
      <c r="H258" s="11"/>
      <c r="I258" s="119"/>
      <c r="J258" s="11"/>
      <c r="K258" s="11"/>
      <c r="L258" s="114"/>
    </row>
    <row r="259" ht="15.75" customHeight="1">
      <c r="A259" s="11"/>
      <c r="B259" s="11"/>
      <c r="C259" s="11"/>
      <c r="D259" s="11"/>
      <c r="E259" s="134"/>
      <c r="F259" s="11"/>
      <c r="G259" s="134"/>
      <c r="H259" s="11"/>
      <c r="I259" s="119"/>
      <c r="J259" s="11"/>
      <c r="K259" s="11"/>
      <c r="L259" s="114"/>
    </row>
    <row r="260" ht="15.75" customHeight="1">
      <c r="E260" s="112"/>
      <c r="G260" s="112"/>
      <c r="I260" s="113"/>
      <c r="L260" s="114"/>
    </row>
    <row r="261" ht="15.75" customHeight="1">
      <c r="E261" s="112"/>
      <c r="G261" s="112"/>
      <c r="I261" s="113"/>
      <c r="L261" s="114"/>
    </row>
    <row r="262" ht="15.75" customHeight="1">
      <c r="E262" s="112"/>
      <c r="G262" s="112"/>
      <c r="I262" s="113"/>
      <c r="L262" s="114"/>
    </row>
    <row r="263" ht="15.75" customHeight="1">
      <c r="E263" s="112"/>
      <c r="G263" s="112"/>
      <c r="I263" s="113"/>
      <c r="L263" s="114"/>
    </row>
    <row r="264" ht="15.75" customHeight="1">
      <c r="E264" s="112"/>
      <c r="G264" s="112"/>
      <c r="I264" s="113"/>
      <c r="L264" s="114"/>
    </row>
    <row r="265" ht="15.75" customHeight="1">
      <c r="E265" s="112"/>
      <c r="G265" s="112"/>
      <c r="I265" s="113"/>
      <c r="L265" s="114"/>
    </row>
    <row r="266" ht="15.75" customHeight="1">
      <c r="E266" s="112"/>
      <c r="G266" s="112"/>
      <c r="I266" s="113"/>
      <c r="L266" s="114"/>
    </row>
    <row r="267" ht="15.75" customHeight="1">
      <c r="E267" s="112"/>
      <c r="G267" s="112"/>
      <c r="I267" s="113"/>
      <c r="L267" s="114"/>
    </row>
    <row r="268" ht="15.75" customHeight="1">
      <c r="E268" s="112"/>
      <c r="G268" s="112"/>
      <c r="I268" s="113"/>
      <c r="L268" s="114"/>
    </row>
    <row r="269" ht="15.75" customHeight="1">
      <c r="E269" s="112"/>
      <c r="G269" s="112"/>
      <c r="I269" s="113"/>
      <c r="L269" s="114"/>
    </row>
    <row r="270" ht="15.75" customHeight="1">
      <c r="E270" s="112"/>
      <c r="G270" s="112"/>
      <c r="I270" s="113"/>
      <c r="L270" s="114"/>
    </row>
    <row r="271" ht="15.75" customHeight="1">
      <c r="E271" s="112"/>
      <c r="G271" s="112"/>
      <c r="I271" s="113"/>
      <c r="L271" s="114"/>
    </row>
    <row r="272" ht="15.75" customHeight="1">
      <c r="E272" s="112"/>
      <c r="G272" s="112"/>
      <c r="I272" s="113"/>
      <c r="L272" s="114"/>
    </row>
    <row r="273" ht="15.75" customHeight="1">
      <c r="E273" s="112"/>
      <c r="G273" s="112"/>
      <c r="I273" s="113"/>
      <c r="L273" s="114"/>
    </row>
    <row r="274" ht="15.75" customHeight="1">
      <c r="E274" s="112"/>
      <c r="G274" s="112"/>
      <c r="I274" s="113"/>
      <c r="L274" s="114"/>
    </row>
    <row r="275" ht="15.75" customHeight="1">
      <c r="E275" s="112"/>
      <c r="G275" s="112"/>
      <c r="I275" s="113"/>
      <c r="L275" s="114"/>
    </row>
    <row r="276" ht="15.75" customHeight="1">
      <c r="E276" s="112"/>
      <c r="G276" s="112"/>
      <c r="I276" s="113"/>
      <c r="L276" s="114"/>
    </row>
    <row r="277" ht="15.75" customHeight="1">
      <c r="E277" s="112"/>
      <c r="G277" s="112"/>
      <c r="I277" s="113"/>
      <c r="L277" s="114"/>
    </row>
    <row r="278" ht="15.75" customHeight="1">
      <c r="E278" s="112"/>
      <c r="G278" s="112"/>
      <c r="I278" s="113"/>
      <c r="L278" s="114"/>
    </row>
    <row r="279" ht="15.75" customHeight="1">
      <c r="E279" s="112"/>
      <c r="G279" s="112"/>
      <c r="I279" s="113"/>
      <c r="L279" s="114"/>
    </row>
    <row r="280" ht="15.75" customHeight="1">
      <c r="E280" s="112"/>
      <c r="G280" s="112"/>
      <c r="I280" s="113"/>
      <c r="L280" s="114"/>
    </row>
    <row r="281" ht="15.75" customHeight="1">
      <c r="E281" s="112"/>
      <c r="G281" s="112"/>
      <c r="I281" s="113"/>
      <c r="L281" s="114"/>
    </row>
    <row r="282" ht="15.75" customHeight="1">
      <c r="E282" s="112"/>
      <c r="G282" s="112"/>
      <c r="I282" s="113"/>
      <c r="L282" s="114"/>
    </row>
    <row r="283" ht="15.75" customHeight="1">
      <c r="E283" s="112"/>
      <c r="G283" s="112"/>
      <c r="I283" s="113"/>
      <c r="L283" s="114"/>
    </row>
    <row r="284" ht="15.75" customHeight="1">
      <c r="E284" s="112"/>
      <c r="G284" s="112"/>
      <c r="I284" s="113"/>
      <c r="L284" s="114"/>
    </row>
    <row r="285" ht="15.75" customHeight="1">
      <c r="E285" s="112"/>
      <c r="G285" s="112"/>
      <c r="I285" s="113"/>
      <c r="L285" s="114"/>
    </row>
    <row r="286" ht="15.75" customHeight="1">
      <c r="E286" s="112"/>
      <c r="G286" s="112"/>
      <c r="I286" s="113"/>
      <c r="L286" s="114"/>
    </row>
    <row r="287" ht="15.75" customHeight="1">
      <c r="E287" s="112"/>
      <c r="G287" s="112"/>
      <c r="I287" s="113"/>
      <c r="L287" s="114"/>
    </row>
    <row r="288" ht="15.75" customHeight="1">
      <c r="E288" s="112"/>
      <c r="G288" s="112"/>
      <c r="I288" s="113"/>
      <c r="L288" s="114"/>
    </row>
    <row r="289" ht="15.75" customHeight="1">
      <c r="E289" s="112"/>
      <c r="G289" s="112"/>
      <c r="I289" s="113"/>
      <c r="L289" s="114"/>
    </row>
    <row r="290" ht="15.75" customHeight="1">
      <c r="E290" s="112"/>
      <c r="G290" s="112"/>
      <c r="I290" s="113"/>
      <c r="L290" s="114"/>
    </row>
    <row r="291" ht="15.75" customHeight="1">
      <c r="E291" s="112"/>
      <c r="G291" s="112"/>
      <c r="I291" s="113"/>
      <c r="L291" s="114"/>
    </row>
    <row r="292" ht="15.75" customHeight="1">
      <c r="E292" s="112"/>
      <c r="G292" s="112"/>
      <c r="I292" s="113"/>
      <c r="L292" s="114"/>
    </row>
    <row r="293" ht="15.75" customHeight="1">
      <c r="E293" s="112"/>
      <c r="G293" s="112"/>
      <c r="I293" s="113"/>
      <c r="L293" s="114"/>
    </row>
    <row r="294" ht="15.75" customHeight="1">
      <c r="E294" s="112"/>
      <c r="G294" s="112"/>
      <c r="I294" s="113"/>
      <c r="L294" s="114"/>
    </row>
    <row r="295" ht="15.75" customHeight="1">
      <c r="E295" s="112"/>
      <c r="G295" s="112"/>
      <c r="I295" s="113"/>
      <c r="L295" s="114"/>
    </row>
    <row r="296" ht="15.75" customHeight="1">
      <c r="E296" s="112"/>
      <c r="G296" s="112"/>
      <c r="I296" s="113"/>
      <c r="L296" s="114"/>
    </row>
    <row r="297" ht="15.75" customHeight="1">
      <c r="E297" s="112"/>
      <c r="G297" s="112"/>
      <c r="I297" s="113"/>
      <c r="L297" s="114"/>
    </row>
    <row r="298" ht="15.75" customHeight="1">
      <c r="E298" s="112"/>
      <c r="G298" s="112"/>
      <c r="I298" s="113"/>
      <c r="L298" s="114"/>
    </row>
    <row r="299" ht="15.75" customHeight="1">
      <c r="E299" s="112"/>
      <c r="G299" s="112"/>
      <c r="I299" s="113"/>
      <c r="L299" s="114"/>
    </row>
    <row r="300" ht="15.75" customHeight="1">
      <c r="E300" s="112"/>
      <c r="G300" s="112"/>
      <c r="I300" s="113"/>
      <c r="L300" s="114"/>
    </row>
    <row r="301" ht="15.75" customHeight="1">
      <c r="E301" s="112"/>
      <c r="G301" s="112"/>
      <c r="I301" s="113"/>
      <c r="L301" s="114"/>
    </row>
    <row r="302" ht="15.75" customHeight="1">
      <c r="E302" s="112"/>
      <c r="G302" s="112"/>
      <c r="I302" s="113"/>
      <c r="L302" s="114"/>
    </row>
    <row r="303" ht="15.75" customHeight="1">
      <c r="E303" s="112"/>
      <c r="G303" s="112"/>
      <c r="I303" s="113"/>
      <c r="L303" s="114"/>
    </row>
    <row r="304" ht="15.75" customHeight="1">
      <c r="E304" s="112"/>
      <c r="G304" s="112"/>
      <c r="I304" s="113"/>
      <c r="L304" s="114"/>
    </row>
    <row r="305" ht="15.75" customHeight="1">
      <c r="E305" s="112"/>
      <c r="G305" s="112"/>
      <c r="I305" s="113"/>
      <c r="L305" s="114"/>
    </row>
    <row r="306" ht="15.75" customHeight="1">
      <c r="E306" s="112"/>
      <c r="G306" s="112"/>
      <c r="I306" s="113"/>
      <c r="L306" s="114"/>
    </row>
    <row r="307" ht="15.75" customHeight="1">
      <c r="E307" s="112"/>
      <c r="G307" s="112"/>
      <c r="I307" s="113"/>
      <c r="L307" s="114"/>
    </row>
    <row r="308" ht="15.75" customHeight="1">
      <c r="E308" s="112"/>
      <c r="G308" s="112"/>
      <c r="I308" s="113"/>
      <c r="L308" s="114"/>
    </row>
    <row r="309" ht="15.75" customHeight="1">
      <c r="E309" s="112"/>
      <c r="G309" s="112"/>
      <c r="I309" s="113"/>
      <c r="L309" s="114"/>
    </row>
    <row r="310" ht="15.75" customHeight="1">
      <c r="E310" s="112"/>
      <c r="G310" s="112"/>
      <c r="I310" s="113"/>
      <c r="L310" s="114"/>
    </row>
    <row r="311" ht="15.75" customHeight="1">
      <c r="E311" s="112"/>
      <c r="G311" s="112"/>
      <c r="I311" s="113"/>
      <c r="L311" s="114"/>
    </row>
    <row r="312" ht="15.75" customHeight="1">
      <c r="E312" s="112"/>
      <c r="G312" s="112"/>
      <c r="I312" s="113"/>
      <c r="L312" s="114"/>
    </row>
    <row r="313" ht="15.75" customHeight="1">
      <c r="E313" s="112"/>
      <c r="G313" s="112"/>
      <c r="I313" s="113"/>
      <c r="L313" s="114"/>
    </row>
    <row r="314" ht="15.75" customHeight="1">
      <c r="E314" s="112"/>
      <c r="G314" s="112"/>
      <c r="I314" s="113"/>
      <c r="L314" s="114"/>
    </row>
    <row r="315" ht="15.75" customHeight="1">
      <c r="E315" s="112"/>
      <c r="G315" s="112"/>
      <c r="I315" s="113"/>
      <c r="L315" s="114"/>
    </row>
    <row r="316" ht="15.75" customHeight="1">
      <c r="E316" s="112"/>
      <c r="G316" s="112"/>
      <c r="I316" s="113"/>
      <c r="L316" s="114"/>
    </row>
    <row r="317" ht="15.75" customHeight="1">
      <c r="E317" s="112"/>
      <c r="G317" s="112"/>
      <c r="I317" s="113"/>
      <c r="L317" s="114"/>
    </row>
    <row r="318" ht="15.75" customHeight="1">
      <c r="E318" s="112"/>
      <c r="G318" s="112"/>
      <c r="I318" s="113"/>
      <c r="L318" s="114"/>
    </row>
    <row r="319" ht="15.75" customHeight="1">
      <c r="E319" s="112"/>
      <c r="G319" s="112"/>
      <c r="I319" s="113"/>
      <c r="L319" s="114"/>
    </row>
    <row r="320" ht="15.75" customHeight="1">
      <c r="E320" s="112"/>
      <c r="G320" s="112"/>
      <c r="I320" s="113"/>
      <c r="L320" s="114"/>
    </row>
    <row r="321" ht="15.75" customHeight="1">
      <c r="E321" s="112"/>
      <c r="G321" s="112"/>
      <c r="I321" s="113"/>
      <c r="L321" s="114"/>
    </row>
    <row r="322" ht="15.75" customHeight="1">
      <c r="E322" s="112"/>
      <c r="G322" s="112"/>
      <c r="I322" s="113"/>
      <c r="L322" s="114"/>
    </row>
    <row r="323" ht="15.75" customHeight="1">
      <c r="E323" s="112"/>
      <c r="G323" s="112"/>
      <c r="I323" s="113"/>
      <c r="L323" s="114"/>
    </row>
    <row r="324" ht="15.75" customHeight="1">
      <c r="E324" s="112"/>
      <c r="G324" s="112"/>
      <c r="I324" s="113"/>
      <c r="L324" s="114"/>
    </row>
    <row r="325" ht="15.75" customHeight="1">
      <c r="E325" s="112"/>
      <c r="G325" s="112"/>
      <c r="I325" s="113"/>
      <c r="L325" s="114"/>
    </row>
    <row r="326" ht="15.75" customHeight="1">
      <c r="E326" s="112"/>
      <c r="G326" s="112"/>
      <c r="I326" s="113"/>
      <c r="L326" s="114"/>
    </row>
    <row r="327" ht="15.75" customHeight="1">
      <c r="E327" s="112"/>
      <c r="G327" s="112"/>
      <c r="I327" s="113"/>
      <c r="L327" s="114"/>
    </row>
    <row r="328" ht="15.75" customHeight="1">
      <c r="E328" s="112"/>
      <c r="G328" s="112"/>
      <c r="I328" s="113"/>
      <c r="L328" s="114"/>
    </row>
    <row r="329" ht="15.75" customHeight="1">
      <c r="E329" s="112"/>
      <c r="G329" s="112"/>
      <c r="I329" s="113"/>
      <c r="L329" s="114"/>
    </row>
    <row r="330" ht="15.75" customHeight="1">
      <c r="E330" s="112"/>
      <c r="G330" s="112"/>
      <c r="I330" s="113"/>
      <c r="L330" s="114"/>
    </row>
    <row r="331" ht="15.75" customHeight="1">
      <c r="E331" s="112"/>
      <c r="G331" s="112"/>
      <c r="I331" s="113"/>
      <c r="L331" s="114"/>
    </row>
    <row r="332" ht="15.75" customHeight="1">
      <c r="E332" s="112"/>
      <c r="G332" s="112"/>
      <c r="I332" s="113"/>
      <c r="L332" s="114"/>
    </row>
    <row r="333" ht="15.75" customHeight="1">
      <c r="E333" s="112"/>
      <c r="G333" s="112"/>
      <c r="I333" s="113"/>
      <c r="L333" s="114"/>
    </row>
    <row r="334" ht="15.75" customHeight="1">
      <c r="E334" s="112"/>
      <c r="G334" s="112"/>
      <c r="I334" s="113"/>
      <c r="L334" s="114"/>
    </row>
    <row r="335" ht="15.75" customHeight="1">
      <c r="E335" s="112"/>
      <c r="G335" s="112"/>
      <c r="I335" s="113"/>
      <c r="L335" s="114"/>
    </row>
    <row r="336" ht="15.75" customHeight="1">
      <c r="E336" s="112"/>
      <c r="G336" s="112"/>
      <c r="I336" s="113"/>
      <c r="L336" s="114"/>
    </row>
    <row r="337" ht="15.75" customHeight="1">
      <c r="E337" s="112"/>
      <c r="G337" s="112"/>
      <c r="I337" s="113"/>
      <c r="L337" s="114"/>
    </row>
    <row r="338" ht="15.75" customHeight="1">
      <c r="E338" s="112"/>
      <c r="G338" s="112"/>
      <c r="I338" s="113"/>
      <c r="L338" s="114"/>
    </row>
    <row r="339" ht="15.75" customHeight="1">
      <c r="E339" s="112"/>
      <c r="G339" s="112"/>
      <c r="I339" s="113"/>
      <c r="L339" s="114"/>
    </row>
    <row r="340" ht="15.75" customHeight="1">
      <c r="E340" s="112"/>
      <c r="G340" s="112"/>
      <c r="I340" s="113"/>
      <c r="L340" s="114"/>
    </row>
    <row r="341" ht="15.75" customHeight="1">
      <c r="E341" s="112"/>
      <c r="G341" s="112"/>
      <c r="I341" s="113"/>
      <c r="L341" s="114"/>
    </row>
    <row r="342" ht="15.75" customHeight="1">
      <c r="E342" s="112"/>
      <c r="G342" s="112"/>
      <c r="I342" s="113"/>
      <c r="L342" s="114"/>
    </row>
    <row r="343" ht="15.75" customHeight="1">
      <c r="E343" s="112"/>
      <c r="G343" s="112"/>
      <c r="I343" s="113"/>
      <c r="L343" s="114"/>
    </row>
    <row r="344" ht="15.75" customHeight="1">
      <c r="E344" s="112"/>
      <c r="G344" s="112"/>
      <c r="I344" s="113"/>
      <c r="L344" s="114"/>
    </row>
    <row r="345" ht="15.75" customHeight="1">
      <c r="E345" s="112"/>
      <c r="G345" s="112"/>
      <c r="I345" s="113"/>
      <c r="L345" s="114"/>
    </row>
    <row r="346" ht="15.75" customHeight="1">
      <c r="E346" s="112"/>
      <c r="G346" s="112"/>
      <c r="I346" s="113"/>
      <c r="L346" s="114"/>
    </row>
    <row r="347" ht="15.75" customHeight="1">
      <c r="E347" s="112"/>
      <c r="G347" s="112"/>
      <c r="I347" s="113"/>
      <c r="L347" s="114"/>
    </row>
    <row r="348" ht="15.75" customHeight="1">
      <c r="E348" s="112"/>
      <c r="G348" s="112"/>
      <c r="I348" s="113"/>
      <c r="L348" s="114"/>
    </row>
    <row r="349" ht="15.75" customHeight="1">
      <c r="E349" s="112"/>
      <c r="G349" s="112"/>
      <c r="I349" s="113"/>
      <c r="L349" s="114"/>
    </row>
    <row r="350" ht="15.75" customHeight="1">
      <c r="E350" s="112"/>
      <c r="G350" s="112"/>
      <c r="I350" s="113"/>
      <c r="L350" s="114"/>
    </row>
    <row r="351" ht="15.75" customHeight="1">
      <c r="E351" s="112"/>
      <c r="G351" s="112"/>
      <c r="I351" s="113"/>
      <c r="L351" s="114"/>
    </row>
    <row r="352" ht="15.75" customHeight="1">
      <c r="E352" s="112"/>
      <c r="G352" s="112"/>
      <c r="I352" s="113"/>
      <c r="L352" s="114"/>
    </row>
    <row r="353" ht="15.75" customHeight="1">
      <c r="E353" s="112"/>
      <c r="G353" s="112"/>
      <c r="I353" s="113"/>
      <c r="L353" s="114"/>
    </row>
    <row r="354" ht="15.75" customHeight="1">
      <c r="E354" s="112"/>
      <c r="G354" s="112"/>
      <c r="I354" s="113"/>
      <c r="L354" s="114"/>
    </row>
    <row r="355" ht="15.75" customHeight="1">
      <c r="E355" s="112"/>
      <c r="G355" s="112"/>
      <c r="I355" s="113"/>
      <c r="L355" s="114"/>
    </row>
    <row r="356" ht="15.75" customHeight="1">
      <c r="E356" s="112"/>
      <c r="G356" s="112"/>
      <c r="I356" s="113"/>
      <c r="L356" s="114"/>
    </row>
    <row r="357" ht="15.75" customHeight="1">
      <c r="E357" s="112"/>
      <c r="G357" s="112"/>
      <c r="I357" s="113"/>
      <c r="L357" s="114"/>
    </row>
    <row r="358" ht="15.75" customHeight="1">
      <c r="E358" s="112"/>
      <c r="G358" s="112"/>
      <c r="I358" s="113"/>
      <c r="L358" s="114"/>
    </row>
    <row r="359" ht="15.75" customHeight="1">
      <c r="E359" s="112"/>
      <c r="G359" s="112"/>
      <c r="I359" s="113"/>
      <c r="L359" s="114"/>
    </row>
    <row r="360" ht="15.75" customHeight="1">
      <c r="E360" s="112"/>
      <c r="G360" s="112"/>
      <c r="I360" s="113"/>
      <c r="L360" s="114"/>
    </row>
    <row r="361" ht="15.75" customHeight="1">
      <c r="E361" s="112"/>
      <c r="G361" s="112"/>
      <c r="I361" s="113"/>
      <c r="L361" s="114"/>
    </row>
    <row r="362" ht="15.75" customHeight="1">
      <c r="E362" s="112"/>
      <c r="G362" s="112"/>
      <c r="I362" s="113"/>
      <c r="L362" s="114"/>
    </row>
    <row r="363" ht="15.75" customHeight="1">
      <c r="E363" s="112"/>
      <c r="G363" s="112"/>
      <c r="I363" s="113"/>
      <c r="L363" s="114"/>
    </row>
    <row r="364" ht="15.75" customHeight="1">
      <c r="E364" s="112"/>
      <c r="G364" s="112"/>
      <c r="I364" s="113"/>
      <c r="L364" s="114"/>
    </row>
    <row r="365" ht="15.75" customHeight="1">
      <c r="E365" s="112"/>
      <c r="G365" s="112"/>
      <c r="I365" s="113"/>
      <c r="L365" s="114"/>
    </row>
    <row r="366" ht="15.75" customHeight="1">
      <c r="E366" s="112"/>
      <c r="G366" s="112"/>
      <c r="I366" s="113"/>
      <c r="L366" s="114"/>
    </row>
    <row r="367" ht="15.75" customHeight="1">
      <c r="E367" s="112"/>
      <c r="G367" s="112"/>
      <c r="I367" s="113"/>
      <c r="L367" s="114"/>
    </row>
    <row r="368" ht="15.75" customHeight="1">
      <c r="E368" s="112"/>
      <c r="G368" s="112"/>
      <c r="I368" s="113"/>
      <c r="L368" s="114"/>
    </row>
    <row r="369" ht="15.75" customHeight="1">
      <c r="E369" s="112"/>
      <c r="G369" s="112"/>
      <c r="I369" s="113"/>
      <c r="L369" s="114"/>
    </row>
    <row r="370" ht="15.75" customHeight="1">
      <c r="E370" s="112"/>
      <c r="G370" s="112"/>
      <c r="I370" s="113"/>
      <c r="L370" s="114"/>
    </row>
    <row r="371" ht="15.75" customHeight="1">
      <c r="E371" s="112"/>
      <c r="G371" s="112"/>
      <c r="I371" s="113"/>
      <c r="L371" s="114"/>
    </row>
    <row r="372" ht="15.75" customHeight="1">
      <c r="E372" s="112"/>
      <c r="G372" s="112"/>
      <c r="I372" s="113"/>
      <c r="L372" s="114"/>
    </row>
    <row r="373" ht="15.75" customHeight="1">
      <c r="E373" s="112"/>
      <c r="G373" s="112"/>
      <c r="I373" s="113"/>
      <c r="L373" s="114"/>
    </row>
    <row r="374" ht="15.75" customHeight="1">
      <c r="E374" s="112"/>
      <c r="G374" s="112"/>
      <c r="I374" s="113"/>
      <c r="L374" s="114"/>
    </row>
    <row r="375" ht="15.75" customHeight="1">
      <c r="E375" s="112"/>
      <c r="G375" s="112"/>
      <c r="I375" s="113"/>
      <c r="L375" s="114"/>
    </row>
    <row r="376" ht="15.75" customHeight="1">
      <c r="E376" s="112"/>
      <c r="G376" s="112"/>
      <c r="I376" s="113"/>
      <c r="L376" s="114"/>
    </row>
    <row r="377" ht="15.75" customHeight="1">
      <c r="E377" s="112"/>
      <c r="G377" s="112"/>
      <c r="I377" s="113"/>
      <c r="L377" s="114"/>
    </row>
    <row r="378" ht="15.75" customHeight="1">
      <c r="E378" s="112"/>
      <c r="G378" s="112"/>
      <c r="I378" s="113"/>
      <c r="L378" s="114"/>
    </row>
    <row r="379" ht="15.75" customHeight="1">
      <c r="E379" s="112"/>
      <c r="G379" s="112"/>
      <c r="I379" s="113"/>
      <c r="L379" s="114"/>
    </row>
    <row r="380" ht="15.75" customHeight="1">
      <c r="E380" s="112"/>
      <c r="G380" s="112"/>
      <c r="I380" s="113"/>
      <c r="L380" s="114"/>
    </row>
    <row r="381" ht="15.75" customHeight="1">
      <c r="E381" s="112"/>
      <c r="G381" s="112"/>
      <c r="I381" s="113"/>
      <c r="L381" s="114"/>
    </row>
    <row r="382" ht="15.75" customHeight="1">
      <c r="E382" s="112"/>
      <c r="G382" s="112"/>
      <c r="I382" s="113"/>
      <c r="L382" s="114"/>
    </row>
    <row r="383" ht="15.75" customHeight="1">
      <c r="E383" s="112"/>
      <c r="G383" s="112"/>
      <c r="I383" s="113"/>
      <c r="L383" s="114"/>
    </row>
    <row r="384" ht="15.75" customHeight="1">
      <c r="E384" s="112"/>
      <c r="G384" s="112"/>
      <c r="I384" s="113"/>
      <c r="L384" s="114"/>
    </row>
    <row r="385" ht="15.75" customHeight="1">
      <c r="E385" s="112"/>
      <c r="G385" s="112"/>
      <c r="I385" s="113"/>
      <c r="L385" s="114"/>
    </row>
    <row r="386" ht="15.75" customHeight="1">
      <c r="E386" s="112"/>
      <c r="G386" s="112"/>
      <c r="I386" s="113"/>
      <c r="L386" s="114"/>
    </row>
    <row r="387" ht="15.75" customHeight="1">
      <c r="E387" s="112"/>
      <c r="G387" s="112"/>
      <c r="I387" s="113"/>
      <c r="L387" s="114"/>
    </row>
    <row r="388" ht="15.75" customHeight="1">
      <c r="E388" s="112"/>
      <c r="G388" s="112"/>
      <c r="I388" s="113"/>
      <c r="L388" s="114"/>
    </row>
    <row r="389" ht="15.75" customHeight="1">
      <c r="E389" s="112"/>
      <c r="G389" s="112"/>
      <c r="I389" s="113"/>
      <c r="L389" s="114"/>
    </row>
    <row r="390" ht="15.75" customHeight="1">
      <c r="E390" s="112"/>
      <c r="G390" s="112"/>
      <c r="I390" s="113"/>
      <c r="L390" s="114"/>
    </row>
    <row r="391" ht="15.75" customHeight="1">
      <c r="E391" s="112"/>
      <c r="G391" s="112"/>
      <c r="I391" s="113"/>
      <c r="L391" s="114"/>
    </row>
    <row r="392" ht="15.75" customHeight="1">
      <c r="E392" s="112"/>
      <c r="G392" s="112"/>
      <c r="I392" s="113"/>
      <c r="L392" s="114"/>
    </row>
    <row r="393" ht="15.75" customHeight="1">
      <c r="E393" s="112"/>
      <c r="G393" s="112"/>
      <c r="I393" s="113"/>
      <c r="L393" s="114"/>
    </row>
    <row r="394" ht="15.75" customHeight="1">
      <c r="E394" s="112"/>
      <c r="G394" s="112"/>
      <c r="I394" s="113"/>
      <c r="L394" s="114"/>
    </row>
    <row r="395" ht="15.75" customHeight="1">
      <c r="E395" s="112"/>
      <c r="G395" s="112"/>
      <c r="I395" s="113"/>
      <c r="L395" s="114"/>
    </row>
    <row r="396" ht="15.75" customHeight="1">
      <c r="E396" s="112"/>
      <c r="G396" s="112"/>
      <c r="I396" s="113"/>
      <c r="L396" s="114"/>
    </row>
    <row r="397" ht="15.75" customHeight="1">
      <c r="E397" s="112"/>
      <c r="G397" s="112"/>
      <c r="I397" s="113"/>
      <c r="L397" s="114"/>
    </row>
    <row r="398" ht="15.75" customHeight="1">
      <c r="E398" s="112"/>
      <c r="G398" s="112"/>
      <c r="I398" s="113"/>
      <c r="L398" s="114"/>
    </row>
    <row r="399" ht="15.75" customHeight="1">
      <c r="E399" s="112"/>
      <c r="G399" s="112"/>
      <c r="I399" s="113"/>
      <c r="L399" s="114"/>
    </row>
    <row r="400" ht="15.75" customHeight="1">
      <c r="E400" s="112"/>
      <c r="G400" s="112"/>
      <c r="I400" s="113"/>
      <c r="L400" s="114"/>
    </row>
    <row r="401" ht="15.75" customHeight="1">
      <c r="E401" s="112"/>
      <c r="G401" s="112"/>
      <c r="I401" s="113"/>
      <c r="L401" s="114"/>
    </row>
    <row r="402" ht="15.75" customHeight="1">
      <c r="E402" s="112"/>
      <c r="G402" s="112"/>
      <c r="I402" s="113"/>
      <c r="L402" s="114"/>
    </row>
    <row r="403" ht="15.75" customHeight="1">
      <c r="E403" s="112"/>
      <c r="G403" s="112"/>
      <c r="I403" s="113"/>
      <c r="L403" s="114"/>
    </row>
    <row r="404" ht="15.75" customHeight="1">
      <c r="E404" s="112"/>
      <c r="G404" s="112"/>
      <c r="I404" s="113"/>
      <c r="L404" s="114"/>
    </row>
    <row r="405" ht="15.75" customHeight="1">
      <c r="E405" s="112"/>
      <c r="G405" s="112"/>
      <c r="I405" s="113"/>
      <c r="L405" s="114"/>
    </row>
    <row r="406" ht="15.75" customHeight="1">
      <c r="E406" s="112"/>
      <c r="G406" s="112"/>
      <c r="I406" s="113"/>
      <c r="L406" s="114"/>
    </row>
    <row r="407" ht="15.75" customHeight="1">
      <c r="E407" s="112"/>
      <c r="G407" s="112"/>
      <c r="I407" s="113"/>
      <c r="L407" s="114"/>
    </row>
    <row r="408" ht="15.75" customHeight="1">
      <c r="E408" s="112"/>
      <c r="G408" s="112"/>
      <c r="I408" s="113"/>
      <c r="L408" s="114"/>
    </row>
    <row r="409" ht="15.75" customHeight="1">
      <c r="E409" s="112"/>
      <c r="G409" s="112"/>
      <c r="I409" s="113"/>
      <c r="L409" s="114"/>
    </row>
    <row r="410" ht="15.75" customHeight="1">
      <c r="E410" s="112"/>
      <c r="G410" s="112"/>
      <c r="I410" s="113"/>
      <c r="L410" s="114"/>
    </row>
    <row r="411" ht="15.75" customHeight="1">
      <c r="E411" s="112"/>
      <c r="G411" s="112"/>
      <c r="I411" s="113"/>
      <c r="L411" s="114"/>
    </row>
    <row r="412" ht="15.75" customHeight="1">
      <c r="E412" s="112"/>
      <c r="G412" s="112"/>
      <c r="I412" s="113"/>
      <c r="L412" s="114"/>
    </row>
    <row r="413" ht="15.75" customHeight="1">
      <c r="E413" s="112"/>
      <c r="G413" s="112"/>
      <c r="I413" s="113"/>
      <c r="L413" s="114"/>
    </row>
    <row r="414" ht="15.75" customHeight="1">
      <c r="E414" s="112"/>
      <c r="G414" s="112"/>
      <c r="I414" s="113"/>
      <c r="L414" s="114"/>
    </row>
    <row r="415" ht="15.75" customHeight="1">
      <c r="E415" s="112"/>
      <c r="G415" s="112"/>
      <c r="I415" s="113"/>
      <c r="L415" s="114"/>
    </row>
    <row r="416" ht="15.75" customHeight="1">
      <c r="E416" s="112"/>
      <c r="G416" s="112"/>
      <c r="I416" s="113"/>
      <c r="L416" s="114"/>
    </row>
    <row r="417" ht="15.75" customHeight="1">
      <c r="E417" s="112"/>
      <c r="G417" s="112"/>
      <c r="I417" s="113"/>
      <c r="L417" s="114"/>
    </row>
    <row r="418" ht="15.75" customHeight="1">
      <c r="E418" s="112"/>
      <c r="G418" s="112"/>
      <c r="I418" s="113"/>
      <c r="L418" s="114"/>
    </row>
    <row r="419" ht="15.75" customHeight="1">
      <c r="E419" s="112"/>
      <c r="G419" s="112"/>
      <c r="I419" s="113"/>
      <c r="L419" s="114"/>
    </row>
    <row r="420" ht="15.75" customHeight="1">
      <c r="E420" s="112"/>
      <c r="G420" s="112"/>
      <c r="I420" s="113"/>
      <c r="L420" s="114"/>
    </row>
    <row r="421" ht="15.75" customHeight="1">
      <c r="E421" s="112"/>
      <c r="G421" s="112"/>
      <c r="I421" s="113"/>
      <c r="L421" s="114"/>
    </row>
    <row r="422" ht="15.75" customHeight="1">
      <c r="E422" s="112"/>
      <c r="G422" s="112"/>
      <c r="I422" s="113"/>
      <c r="L422" s="114"/>
    </row>
    <row r="423" ht="15.75" customHeight="1">
      <c r="E423" s="112"/>
      <c r="G423" s="112"/>
      <c r="I423" s="113"/>
      <c r="L423" s="114"/>
    </row>
    <row r="424" ht="15.75" customHeight="1">
      <c r="E424" s="112"/>
      <c r="G424" s="112"/>
      <c r="I424" s="113"/>
      <c r="L424" s="114"/>
    </row>
    <row r="425" ht="15.75" customHeight="1">
      <c r="E425" s="112"/>
      <c r="G425" s="112"/>
      <c r="I425" s="113"/>
      <c r="L425" s="114"/>
    </row>
    <row r="426" ht="15.75" customHeight="1">
      <c r="E426" s="112"/>
      <c r="G426" s="112"/>
      <c r="I426" s="113"/>
      <c r="L426" s="114"/>
    </row>
    <row r="427" ht="15.75" customHeight="1">
      <c r="E427" s="112"/>
      <c r="G427" s="112"/>
      <c r="I427" s="113"/>
      <c r="L427" s="114"/>
    </row>
    <row r="428" ht="15.75" customHeight="1">
      <c r="E428" s="112"/>
      <c r="G428" s="112"/>
      <c r="I428" s="113"/>
      <c r="L428" s="114"/>
    </row>
    <row r="429" ht="15.75" customHeight="1">
      <c r="E429" s="112"/>
      <c r="G429" s="112"/>
      <c r="I429" s="113"/>
      <c r="L429" s="114"/>
    </row>
    <row r="430" ht="15.75" customHeight="1">
      <c r="E430" s="112"/>
      <c r="G430" s="112"/>
      <c r="I430" s="113"/>
      <c r="L430" s="114"/>
    </row>
    <row r="431" ht="15.75" customHeight="1">
      <c r="E431" s="112"/>
      <c r="G431" s="112"/>
      <c r="I431" s="113"/>
      <c r="L431" s="114"/>
    </row>
    <row r="432" ht="15.75" customHeight="1">
      <c r="E432" s="112"/>
      <c r="G432" s="112"/>
      <c r="I432" s="113"/>
      <c r="L432" s="114"/>
    </row>
    <row r="433" ht="15.75" customHeight="1">
      <c r="E433" s="112"/>
      <c r="G433" s="112"/>
      <c r="I433" s="113"/>
      <c r="L433" s="114"/>
    </row>
    <row r="434" ht="15.75" customHeight="1">
      <c r="E434" s="112"/>
      <c r="G434" s="112"/>
      <c r="I434" s="113"/>
      <c r="L434" s="114"/>
    </row>
    <row r="435" ht="15.75" customHeight="1">
      <c r="E435" s="112"/>
      <c r="G435" s="112"/>
      <c r="I435" s="113"/>
      <c r="L435" s="114"/>
    </row>
    <row r="436" ht="15.75" customHeight="1">
      <c r="E436" s="112"/>
      <c r="G436" s="112"/>
      <c r="I436" s="113"/>
      <c r="L436" s="114"/>
    </row>
    <row r="437" ht="15.75" customHeight="1">
      <c r="E437" s="112"/>
      <c r="G437" s="112"/>
      <c r="I437" s="113"/>
      <c r="L437" s="114"/>
    </row>
    <row r="438" ht="15.75" customHeight="1">
      <c r="E438" s="112"/>
      <c r="G438" s="112"/>
      <c r="I438" s="113"/>
      <c r="L438" s="114"/>
    </row>
    <row r="439" ht="15.75" customHeight="1">
      <c r="E439" s="112"/>
      <c r="G439" s="112"/>
      <c r="I439" s="113"/>
      <c r="L439" s="114"/>
    </row>
    <row r="440" ht="15.75" customHeight="1">
      <c r="E440" s="112"/>
      <c r="G440" s="112"/>
      <c r="I440" s="113"/>
      <c r="L440" s="114"/>
    </row>
    <row r="441" ht="15.75" customHeight="1">
      <c r="E441" s="112"/>
      <c r="G441" s="112"/>
      <c r="I441" s="113"/>
      <c r="L441" s="114"/>
    </row>
    <row r="442" ht="15.75" customHeight="1">
      <c r="E442" s="112"/>
      <c r="G442" s="112"/>
      <c r="I442" s="113"/>
      <c r="L442" s="114"/>
    </row>
    <row r="443" ht="15.75" customHeight="1">
      <c r="E443" s="112"/>
      <c r="G443" s="112"/>
      <c r="I443" s="113"/>
      <c r="L443" s="114"/>
    </row>
    <row r="444" ht="15.75" customHeight="1">
      <c r="E444" s="112"/>
      <c r="G444" s="112"/>
      <c r="I444" s="113"/>
      <c r="L444" s="114"/>
    </row>
    <row r="445" ht="15.75" customHeight="1">
      <c r="E445" s="112"/>
      <c r="G445" s="112"/>
      <c r="I445" s="113"/>
      <c r="L445" s="114"/>
    </row>
    <row r="446" ht="15.75" customHeight="1">
      <c r="E446" s="112"/>
      <c r="G446" s="112"/>
      <c r="I446" s="113"/>
      <c r="L446" s="114"/>
    </row>
    <row r="447" ht="15.75" customHeight="1">
      <c r="E447" s="112"/>
      <c r="G447" s="112"/>
      <c r="I447" s="113"/>
      <c r="L447" s="114"/>
    </row>
    <row r="448" ht="15.75" customHeight="1">
      <c r="E448" s="112"/>
      <c r="G448" s="112"/>
      <c r="I448" s="113"/>
      <c r="L448" s="114"/>
    </row>
    <row r="449" ht="15.75" customHeight="1">
      <c r="E449" s="112"/>
      <c r="G449" s="112"/>
      <c r="I449" s="113"/>
      <c r="L449" s="114"/>
    </row>
    <row r="450" ht="15.75" customHeight="1">
      <c r="E450" s="112"/>
      <c r="G450" s="112"/>
      <c r="I450" s="113"/>
      <c r="L450" s="114"/>
    </row>
    <row r="451" ht="15.75" customHeight="1">
      <c r="E451" s="112"/>
      <c r="G451" s="112"/>
      <c r="I451" s="113"/>
      <c r="L451" s="114"/>
    </row>
    <row r="452" ht="15.75" customHeight="1">
      <c r="E452" s="112"/>
      <c r="G452" s="112"/>
      <c r="I452" s="113"/>
      <c r="L452" s="114"/>
    </row>
    <row r="453" ht="15.75" customHeight="1">
      <c r="E453" s="112"/>
      <c r="G453" s="112"/>
      <c r="I453" s="113"/>
      <c r="L453" s="114"/>
    </row>
    <row r="454" ht="15.75" customHeight="1">
      <c r="E454" s="112"/>
      <c r="G454" s="112"/>
      <c r="I454" s="113"/>
      <c r="L454" s="114"/>
    </row>
    <row r="455" ht="15.75" customHeight="1">
      <c r="E455" s="112"/>
      <c r="G455" s="112"/>
      <c r="I455" s="113"/>
      <c r="L455" s="114"/>
    </row>
    <row r="456" ht="15.75" customHeight="1">
      <c r="E456" s="112"/>
      <c r="G456" s="112"/>
      <c r="I456" s="113"/>
      <c r="L456" s="114"/>
    </row>
    <row r="457" ht="15.75" customHeight="1">
      <c r="E457" s="112"/>
      <c r="G457" s="112"/>
      <c r="I457" s="113"/>
      <c r="L457" s="114"/>
    </row>
    <row r="458" ht="15.75" customHeight="1">
      <c r="E458" s="112"/>
      <c r="G458" s="112"/>
      <c r="I458" s="113"/>
      <c r="L458" s="114"/>
    </row>
    <row r="459" ht="15.75" customHeight="1">
      <c r="E459" s="112"/>
      <c r="G459" s="112"/>
      <c r="I459" s="113"/>
      <c r="L459" s="114"/>
    </row>
    <row r="460" ht="15.75" customHeight="1">
      <c r="E460" s="112"/>
      <c r="G460" s="112"/>
      <c r="I460" s="113"/>
      <c r="L460" s="114"/>
    </row>
    <row r="461" ht="15.75" customHeight="1">
      <c r="E461" s="112"/>
      <c r="G461" s="112"/>
      <c r="I461" s="113"/>
      <c r="L461" s="114"/>
    </row>
    <row r="462" ht="15.75" customHeight="1">
      <c r="E462" s="112"/>
      <c r="G462" s="112"/>
      <c r="I462" s="113"/>
      <c r="L462" s="114"/>
    </row>
    <row r="463" ht="15.75" customHeight="1">
      <c r="E463" s="112"/>
      <c r="G463" s="112"/>
      <c r="I463" s="113"/>
      <c r="L463" s="114"/>
    </row>
    <row r="464" ht="15.75" customHeight="1">
      <c r="E464" s="112"/>
      <c r="G464" s="112"/>
      <c r="I464" s="113"/>
      <c r="L464" s="114"/>
    </row>
    <row r="465" ht="15.75" customHeight="1">
      <c r="E465" s="112"/>
      <c r="G465" s="112"/>
      <c r="I465" s="113"/>
      <c r="L465" s="114"/>
    </row>
    <row r="466" ht="15.75" customHeight="1">
      <c r="E466" s="112"/>
      <c r="G466" s="112"/>
      <c r="I466" s="113"/>
      <c r="L466" s="114"/>
    </row>
    <row r="467" ht="15.75" customHeight="1">
      <c r="E467" s="112"/>
      <c r="G467" s="112"/>
      <c r="I467" s="113"/>
      <c r="L467" s="114"/>
    </row>
    <row r="468" ht="15.75" customHeight="1">
      <c r="E468" s="112"/>
      <c r="G468" s="112"/>
      <c r="I468" s="113"/>
      <c r="L468" s="114"/>
    </row>
    <row r="469" ht="15.75" customHeight="1">
      <c r="E469" s="112"/>
      <c r="G469" s="112"/>
      <c r="I469" s="113"/>
      <c r="L469" s="114"/>
    </row>
    <row r="470" ht="15.75" customHeight="1">
      <c r="E470" s="112"/>
      <c r="G470" s="112"/>
      <c r="I470" s="113"/>
      <c r="L470" s="114"/>
    </row>
    <row r="471" ht="15.75" customHeight="1">
      <c r="E471" s="112"/>
      <c r="G471" s="112"/>
      <c r="I471" s="113"/>
      <c r="L471" s="114"/>
    </row>
    <row r="472" ht="15.75" customHeight="1">
      <c r="E472" s="112"/>
      <c r="G472" s="112"/>
      <c r="I472" s="113"/>
      <c r="L472" s="114"/>
    </row>
    <row r="473" ht="15.75" customHeight="1">
      <c r="E473" s="112"/>
      <c r="G473" s="112"/>
      <c r="I473" s="113"/>
      <c r="L473" s="114"/>
    </row>
    <row r="474" ht="15.75" customHeight="1">
      <c r="E474" s="112"/>
      <c r="G474" s="112"/>
      <c r="I474" s="113"/>
      <c r="L474" s="114"/>
    </row>
    <row r="475" ht="15.75" customHeight="1">
      <c r="E475" s="112"/>
      <c r="G475" s="112"/>
      <c r="I475" s="113"/>
      <c r="L475" s="114"/>
    </row>
    <row r="476" ht="15.75" customHeight="1">
      <c r="E476" s="112"/>
      <c r="G476" s="112"/>
      <c r="I476" s="113"/>
      <c r="L476" s="114"/>
    </row>
    <row r="477" ht="15.75" customHeight="1">
      <c r="E477" s="112"/>
      <c r="G477" s="112"/>
      <c r="I477" s="113"/>
      <c r="L477" s="114"/>
    </row>
    <row r="478" ht="15.75" customHeight="1">
      <c r="E478" s="112"/>
      <c r="G478" s="112"/>
      <c r="I478" s="113"/>
      <c r="L478" s="114"/>
    </row>
    <row r="479" ht="15.75" customHeight="1">
      <c r="E479" s="112"/>
      <c r="G479" s="112"/>
      <c r="I479" s="113"/>
      <c r="L479" s="114"/>
    </row>
    <row r="480" ht="15.75" customHeight="1">
      <c r="E480" s="112"/>
      <c r="G480" s="112"/>
      <c r="I480" s="113"/>
      <c r="L480" s="114"/>
    </row>
    <row r="481" ht="15.75" customHeight="1">
      <c r="E481" s="112"/>
      <c r="G481" s="112"/>
      <c r="I481" s="113"/>
      <c r="L481" s="114"/>
    </row>
    <row r="482" ht="15.75" customHeight="1">
      <c r="E482" s="112"/>
      <c r="G482" s="112"/>
      <c r="I482" s="113"/>
      <c r="L482" s="114"/>
    </row>
    <row r="483" ht="15.75" customHeight="1">
      <c r="E483" s="112"/>
      <c r="G483" s="112"/>
      <c r="I483" s="113"/>
      <c r="L483" s="114"/>
    </row>
    <row r="484" ht="15.75" customHeight="1">
      <c r="E484" s="112"/>
      <c r="G484" s="112"/>
      <c r="I484" s="113"/>
      <c r="L484" s="114"/>
    </row>
    <row r="485" ht="15.75" customHeight="1">
      <c r="E485" s="112"/>
      <c r="G485" s="112"/>
      <c r="I485" s="113"/>
      <c r="L485" s="114"/>
    </row>
    <row r="486" ht="15.75" customHeight="1">
      <c r="E486" s="112"/>
      <c r="G486" s="112"/>
      <c r="I486" s="113"/>
      <c r="L486" s="114"/>
    </row>
    <row r="487" ht="15.75" customHeight="1">
      <c r="E487" s="112"/>
      <c r="G487" s="112"/>
      <c r="I487" s="113"/>
      <c r="L487" s="114"/>
    </row>
    <row r="488" ht="15.75" customHeight="1">
      <c r="E488" s="112"/>
      <c r="G488" s="112"/>
      <c r="I488" s="113"/>
      <c r="L488" s="114"/>
    </row>
    <row r="489" ht="15.75" customHeight="1">
      <c r="E489" s="112"/>
      <c r="G489" s="112"/>
      <c r="I489" s="113"/>
      <c r="L489" s="114"/>
    </row>
    <row r="490" ht="15.75" customHeight="1">
      <c r="E490" s="112"/>
      <c r="G490" s="112"/>
      <c r="I490" s="113"/>
      <c r="L490" s="114"/>
    </row>
    <row r="491" ht="15.75" customHeight="1">
      <c r="E491" s="112"/>
      <c r="G491" s="112"/>
      <c r="I491" s="113"/>
      <c r="L491" s="114"/>
    </row>
    <row r="492" ht="15.75" customHeight="1">
      <c r="E492" s="112"/>
      <c r="G492" s="112"/>
      <c r="I492" s="113"/>
      <c r="L492" s="114"/>
    </row>
    <row r="493" ht="15.75" customHeight="1">
      <c r="E493" s="112"/>
      <c r="G493" s="112"/>
      <c r="I493" s="113"/>
      <c r="L493" s="114"/>
    </row>
    <row r="494" ht="15.75" customHeight="1">
      <c r="E494" s="112"/>
      <c r="G494" s="112"/>
      <c r="I494" s="113"/>
      <c r="L494" s="114"/>
    </row>
    <row r="495" ht="15.75" customHeight="1">
      <c r="E495" s="112"/>
      <c r="G495" s="112"/>
      <c r="I495" s="113"/>
      <c r="L495" s="114"/>
    </row>
    <row r="496" ht="15.75" customHeight="1">
      <c r="E496" s="112"/>
      <c r="G496" s="112"/>
      <c r="I496" s="113"/>
      <c r="L496" s="114"/>
    </row>
    <row r="497" ht="15.75" customHeight="1">
      <c r="E497" s="112"/>
      <c r="G497" s="112"/>
      <c r="I497" s="113"/>
      <c r="L497" s="114"/>
    </row>
    <row r="498" ht="15.75" customHeight="1">
      <c r="E498" s="112"/>
      <c r="G498" s="112"/>
      <c r="I498" s="113"/>
      <c r="L498" s="114"/>
    </row>
    <row r="499" ht="15.75" customHeight="1">
      <c r="E499" s="112"/>
      <c r="G499" s="112"/>
      <c r="I499" s="113"/>
      <c r="L499" s="114"/>
    </row>
    <row r="500" ht="15.75" customHeight="1">
      <c r="E500" s="112"/>
      <c r="G500" s="112"/>
      <c r="I500" s="113"/>
      <c r="L500" s="114"/>
    </row>
    <row r="501" ht="15.75" customHeight="1">
      <c r="E501" s="112"/>
      <c r="G501" s="112"/>
      <c r="I501" s="113"/>
      <c r="L501" s="114"/>
    </row>
    <row r="502" ht="15.75" customHeight="1">
      <c r="E502" s="112"/>
      <c r="G502" s="112"/>
      <c r="I502" s="113"/>
      <c r="L502" s="114"/>
    </row>
    <row r="503" ht="15.75" customHeight="1">
      <c r="E503" s="112"/>
      <c r="G503" s="112"/>
      <c r="I503" s="113"/>
      <c r="L503" s="114"/>
    </row>
    <row r="504" ht="15.75" customHeight="1">
      <c r="E504" s="112"/>
      <c r="G504" s="112"/>
      <c r="I504" s="113"/>
      <c r="L504" s="114"/>
    </row>
    <row r="505" ht="15.75" customHeight="1">
      <c r="E505" s="112"/>
      <c r="G505" s="112"/>
      <c r="I505" s="113"/>
      <c r="L505" s="114"/>
    </row>
    <row r="506" ht="15.75" customHeight="1">
      <c r="E506" s="112"/>
      <c r="G506" s="112"/>
      <c r="I506" s="113"/>
      <c r="L506" s="114"/>
    </row>
    <row r="507" ht="15.75" customHeight="1">
      <c r="E507" s="112"/>
      <c r="G507" s="112"/>
      <c r="I507" s="113"/>
      <c r="L507" s="114"/>
    </row>
    <row r="508" ht="15.75" customHeight="1">
      <c r="E508" s="112"/>
      <c r="G508" s="112"/>
      <c r="I508" s="113"/>
      <c r="L508" s="114"/>
    </row>
    <row r="509" ht="15.75" customHeight="1">
      <c r="E509" s="112"/>
      <c r="G509" s="112"/>
      <c r="I509" s="113"/>
      <c r="L509" s="114"/>
    </row>
    <row r="510" ht="15.75" customHeight="1">
      <c r="E510" s="112"/>
      <c r="G510" s="112"/>
      <c r="I510" s="113"/>
      <c r="L510" s="114"/>
    </row>
    <row r="511" ht="15.75" customHeight="1">
      <c r="E511" s="112"/>
      <c r="G511" s="112"/>
      <c r="I511" s="113"/>
      <c r="L511" s="114"/>
    </row>
    <row r="512" ht="15.75" customHeight="1">
      <c r="E512" s="112"/>
      <c r="G512" s="112"/>
      <c r="I512" s="113"/>
      <c r="L512" s="114"/>
    </row>
    <row r="513" ht="15.75" customHeight="1">
      <c r="E513" s="112"/>
      <c r="G513" s="112"/>
      <c r="I513" s="113"/>
      <c r="L513" s="114"/>
    </row>
    <row r="514" ht="15.75" customHeight="1">
      <c r="E514" s="112"/>
      <c r="G514" s="112"/>
      <c r="I514" s="113"/>
      <c r="L514" s="114"/>
    </row>
    <row r="515" ht="15.75" customHeight="1">
      <c r="E515" s="112"/>
      <c r="G515" s="112"/>
      <c r="I515" s="113"/>
      <c r="L515" s="114"/>
    </row>
    <row r="516" ht="15.75" customHeight="1">
      <c r="E516" s="112"/>
      <c r="G516" s="112"/>
      <c r="I516" s="113"/>
      <c r="L516" s="114"/>
    </row>
    <row r="517" ht="15.75" customHeight="1">
      <c r="E517" s="112"/>
      <c r="G517" s="112"/>
      <c r="I517" s="113"/>
      <c r="L517" s="114"/>
    </row>
    <row r="518" ht="15.75" customHeight="1">
      <c r="E518" s="112"/>
      <c r="G518" s="112"/>
      <c r="I518" s="113"/>
      <c r="L518" s="114"/>
    </row>
    <row r="519" ht="15.75" customHeight="1">
      <c r="E519" s="112"/>
      <c r="G519" s="112"/>
      <c r="I519" s="113"/>
      <c r="L519" s="114"/>
    </row>
    <row r="520" ht="15.75" customHeight="1">
      <c r="E520" s="112"/>
      <c r="G520" s="112"/>
      <c r="I520" s="113"/>
      <c r="L520" s="114"/>
    </row>
    <row r="521" ht="15.75" customHeight="1">
      <c r="E521" s="112"/>
      <c r="G521" s="112"/>
      <c r="I521" s="113"/>
      <c r="L521" s="114"/>
    </row>
    <row r="522" ht="15.75" customHeight="1">
      <c r="E522" s="112"/>
      <c r="G522" s="112"/>
      <c r="I522" s="113"/>
      <c r="L522" s="114"/>
    </row>
    <row r="523" ht="15.75" customHeight="1">
      <c r="E523" s="112"/>
      <c r="G523" s="112"/>
      <c r="I523" s="113"/>
      <c r="L523" s="114"/>
    </row>
    <row r="524" ht="15.75" customHeight="1">
      <c r="E524" s="112"/>
      <c r="G524" s="112"/>
      <c r="I524" s="113"/>
      <c r="L524" s="114"/>
    </row>
    <row r="525" ht="15.75" customHeight="1">
      <c r="E525" s="112"/>
      <c r="G525" s="112"/>
      <c r="I525" s="113"/>
      <c r="L525" s="114"/>
    </row>
    <row r="526" ht="15.75" customHeight="1">
      <c r="E526" s="112"/>
      <c r="G526" s="112"/>
      <c r="I526" s="113"/>
      <c r="L526" s="114"/>
    </row>
    <row r="527" ht="15.75" customHeight="1">
      <c r="E527" s="112"/>
      <c r="G527" s="112"/>
      <c r="I527" s="113"/>
      <c r="L527" s="114"/>
    </row>
    <row r="528" ht="15.75" customHeight="1">
      <c r="E528" s="112"/>
      <c r="G528" s="112"/>
      <c r="I528" s="113"/>
      <c r="L528" s="114"/>
    </row>
    <row r="529" ht="15.75" customHeight="1">
      <c r="E529" s="112"/>
      <c r="G529" s="112"/>
      <c r="I529" s="113"/>
      <c r="L529" s="114"/>
    </row>
    <row r="530" ht="15.75" customHeight="1">
      <c r="E530" s="112"/>
      <c r="G530" s="112"/>
      <c r="I530" s="113"/>
      <c r="L530" s="114"/>
    </row>
    <row r="531" ht="15.75" customHeight="1">
      <c r="E531" s="112"/>
      <c r="G531" s="112"/>
      <c r="I531" s="113"/>
      <c r="L531" s="114"/>
    </row>
    <row r="532" ht="15.75" customHeight="1">
      <c r="E532" s="112"/>
      <c r="G532" s="112"/>
      <c r="I532" s="113"/>
      <c r="L532" s="114"/>
    </row>
    <row r="533" ht="15.75" customHeight="1">
      <c r="E533" s="112"/>
      <c r="G533" s="112"/>
      <c r="I533" s="113"/>
      <c r="L533" s="114"/>
    </row>
    <row r="534" ht="15.75" customHeight="1">
      <c r="E534" s="112"/>
      <c r="G534" s="112"/>
      <c r="I534" s="113"/>
      <c r="L534" s="114"/>
    </row>
    <row r="535" ht="15.75" customHeight="1">
      <c r="E535" s="112"/>
      <c r="G535" s="112"/>
      <c r="I535" s="113"/>
      <c r="L535" s="114"/>
    </row>
    <row r="536" ht="15.75" customHeight="1">
      <c r="E536" s="112"/>
      <c r="G536" s="112"/>
      <c r="I536" s="113"/>
      <c r="L536" s="114"/>
    </row>
    <row r="537" ht="15.75" customHeight="1">
      <c r="E537" s="112"/>
      <c r="G537" s="112"/>
      <c r="I537" s="113"/>
      <c r="L537" s="114"/>
    </row>
    <row r="538" ht="15.75" customHeight="1">
      <c r="E538" s="112"/>
      <c r="G538" s="112"/>
      <c r="I538" s="113"/>
      <c r="L538" s="114"/>
    </row>
    <row r="539" ht="15.75" customHeight="1">
      <c r="E539" s="112"/>
      <c r="G539" s="112"/>
      <c r="I539" s="113"/>
      <c r="L539" s="114"/>
    </row>
    <row r="540" ht="15.75" customHeight="1">
      <c r="E540" s="112"/>
      <c r="G540" s="112"/>
      <c r="I540" s="113"/>
      <c r="L540" s="114"/>
    </row>
    <row r="541" ht="15.75" customHeight="1">
      <c r="E541" s="112"/>
      <c r="G541" s="112"/>
      <c r="I541" s="113"/>
      <c r="L541" s="114"/>
    </row>
    <row r="542" ht="15.75" customHeight="1">
      <c r="E542" s="112"/>
      <c r="G542" s="112"/>
      <c r="I542" s="113"/>
      <c r="L542" s="114"/>
    </row>
    <row r="543" ht="15.75" customHeight="1">
      <c r="E543" s="112"/>
      <c r="G543" s="112"/>
      <c r="I543" s="113"/>
      <c r="L543" s="114"/>
    </row>
    <row r="544" ht="15.75" customHeight="1">
      <c r="E544" s="112"/>
      <c r="G544" s="112"/>
      <c r="I544" s="113"/>
      <c r="L544" s="114"/>
    </row>
    <row r="545" ht="15.75" customHeight="1">
      <c r="E545" s="112"/>
      <c r="G545" s="112"/>
      <c r="I545" s="113"/>
      <c r="L545" s="114"/>
    </row>
    <row r="546" ht="15.75" customHeight="1">
      <c r="E546" s="112"/>
      <c r="G546" s="112"/>
      <c r="I546" s="113"/>
      <c r="L546" s="114"/>
    </row>
    <row r="547" ht="15.75" customHeight="1">
      <c r="E547" s="112"/>
      <c r="G547" s="112"/>
      <c r="I547" s="113"/>
      <c r="L547" s="114"/>
    </row>
    <row r="548" ht="15.75" customHeight="1">
      <c r="E548" s="112"/>
      <c r="G548" s="112"/>
      <c r="I548" s="113"/>
      <c r="L548" s="114"/>
    </row>
    <row r="549" ht="15.75" customHeight="1">
      <c r="E549" s="112"/>
      <c r="G549" s="112"/>
      <c r="I549" s="113"/>
      <c r="L549" s="114"/>
    </row>
    <row r="550" ht="15.75" customHeight="1">
      <c r="E550" s="112"/>
      <c r="G550" s="112"/>
      <c r="I550" s="113"/>
      <c r="L550" s="114"/>
    </row>
    <row r="551" ht="15.75" customHeight="1">
      <c r="E551" s="112"/>
      <c r="G551" s="112"/>
      <c r="I551" s="113"/>
      <c r="L551" s="114"/>
    </row>
    <row r="552" ht="15.75" customHeight="1">
      <c r="E552" s="112"/>
      <c r="G552" s="112"/>
      <c r="I552" s="113"/>
      <c r="L552" s="114"/>
    </row>
    <row r="553" ht="15.75" customHeight="1">
      <c r="E553" s="112"/>
      <c r="G553" s="112"/>
      <c r="I553" s="113"/>
      <c r="L553" s="114"/>
    </row>
    <row r="554" ht="15.75" customHeight="1">
      <c r="E554" s="112"/>
      <c r="G554" s="112"/>
      <c r="I554" s="113"/>
      <c r="L554" s="114"/>
    </row>
    <row r="555" ht="15.75" customHeight="1">
      <c r="E555" s="112"/>
      <c r="G555" s="112"/>
      <c r="I555" s="113"/>
      <c r="L555" s="114"/>
    </row>
    <row r="556" ht="15.75" customHeight="1">
      <c r="E556" s="112"/>
      <c r="G556" s="112"/>
      <c r="I556" s="113"/>
      <c r="L556" s="114"/>
    </row>
    <row r="557" ht="15.75" customHeight="1">
      <c r="E557" s="112"/>
      <c r="G557" s="112"/>
      <c r="I557" s="113"/>
      <c r="L557" s="114"/>
    </row>
    <row r="558" ht="15.75" customHeight="1">
      <c r="E558" s="112"/>
      <c r="G558" s="112"/>
      <c r="I558" s="113"/>
      <c r="L558" s="114"/>
    </row>
    <row r="559" ht="15.75" customHeight="1">
      <c r="E559" s="112"/>
      <c r="G559" s="112"/>
      <c r="I559" s="113"/>
      <c r="L559" s="114"/>
    </row>
    <row r="560" ht="15.75" customHeight="1">
      <c r="E560" s="112"/>
      <c r="G560" s="112"/>
      <c r="I560" s="113"/>
      <c r="L560" s="114"/>
    </row>
    <row r="561" ht="15.75" customHeight="1">
      <c r="E561" s="112"/>
      <c r="G561" s="112"/>
      <c r="I561" s="113"/>
      <c r="L561" s="114"/>
    </row>
    <row r="562" ht="15.75" customHeight="1">
      <c r="E562" s="112"/>
      <c r="G562" s="112"/>
      <c r="I562" s="113"/>
      <c r="L562" s="114"/>
    </row>
    <row r="563" ht="15.75" customHeight="1">
      <c r="E563" s="112"/>
      <c r="G563" s="112"/>
      <c r="I563" s="113"/>
      <c r="L563" s="114"/>
    </row>
    <row r="564" ht="15.75" customHeight="1">
      <c r="E564" s="112"/>
      <c r="G564" s="112"/>
      <c r="I564" s="113"/>
      <c r="L564" s="114"/>
    </row>
    <row r="565" ht="15.75" customHeight="1">
      <c r="E565" s="112"/>
      <c r="G565" s="112"/>
      <c r="I565" s="113"/>
      <c r="L565" s="114"/>
    </row>
    <row r="566" ht="15.75" customHeight="1">
      <c r="E566" s="112"/>
      <c r="G566" s="112"/>
      <c r="I566" s="113"/>
      <c r="L566" s="114"/>
    </row>
    <row r="567" ht="15.75" customHeight="1">
      <c r="E567" s="112"/>
      <c r="G567" s="112"/>
      <c r="I567" s="113"/>
      <c r="L567" s="114"/>
    </row>
    <row r="568" ht="15.75" customHeight="1">
      <c r="E568" s="112"/>
      <c r="G568" s="112"/>
      <c r="I568" s="113"/>
      <c r="L568" s="114"/>
    </row>
    <row r="569" ht="15.75" customHeight="1">
      <c r="E569" s="112"/>
      <c r="G569" s="112"/>
      <c r="I569" s="113"/>
      <c r="L569" s="114"/>
    </row>
    <row r="570" ht="15.75" customHeight="1">
      <c r="E570" s="112"/>
      <c r="G570" s="112"/>
      <c r="I570" s="113"/>
      <c r="L570" s="114"/>
    </row>
    <row r="571" ht="15.75" customHeight="1">
      <c r="E571" s="112"/>
      <c r="G571" s="112"/>
      <c r="I571" s="113"/>
      <c r="L571" s="114"/>
    </row>
    <row r="572" ht="15.75" customHeight="1">
      <c r="E572" s="112"/>
      <c r="G572" s="112"/>
      <c r="I572" s="113"/>
      <c r="L572" s="114"/>
    </row>
    <row r="573" ht="15.75" customHeight="1">
      <c r="E573" s="112"/>
      <c r="G573" s="112"/>
      <c r="I573" s="113"/>
      <c r="L573" s="114"/>
    </row>
    <row r="574" ht="15.75" customHeight="1">
      <c r="E574" s="112"/>
      <c r="G574" s="112"/>
      <c r="I574" s="113"/>
      <c r="L574" s="114"/>
    </row>
    <row r="575" ht="15.75" customHeight="1">
      <c r="E575" s="112"/>
      <c r="G575" s="112"/>
      <c r="I575" s="113"/>
      <c r="L575" s="114"/>
    </row>
    <row r="576" ht="15.75" customHeight="1">
      <c r="E576" s="112"/>
      <c r="G576" s="112"/>
      <c r="I576" s="113"/>
      <c r="L576" s="114"/>
    </row>
    <row r="577" ht="15.75" customHeight="1">
      <c r="E577" s="112"/>
      <c r="G577" s="112"/>
      <c r="I577" s="113"/>
      <c r="L577" s="114"/>
    </row>
    <row r="578" ht="15.75" customHeight="1">
      <c r="E578" s="112"/>
      <c r="G578" s="112"/>
      <c r="I578" s="113"/>
      <c r="L578" s="114"/>
    </row>
    <row r="579" ht="15.75" customHeight="1">
      <c r="E579" s="112"/>
      <c r="G579" s="112"/>
      <c r="I579" s="113"/>
      <c r="L579" s="114"/>
    </row>
    <row r="580" ht="15.75" customHeight="1">
      <c r="E580" s="112"/>
      <c r="G580" s="112"/>
      <c r="I580" s="113"/>
      <c r="L580" s="114"/>
    </row>
    <row r="581" ht="15.75" customHeight="1">
      <c r="E581" s="112"/>
      <c r="G581" s="112"/>
      <c r="I581" s="113"/>
      <c r="L581" s="114"/>
    </row>
    <row r="582" ht="15.75" customHeight="1">
      <c r="E582" s="112"/>
      <c r="G582" s="112"/>
      <c r="I582" s="113"/>
      <c r="L582" s="114"/>
    </row>
    <row r="583" ht="15.75" customHeight="1">
      <c r="E583" s="112"/>
      <c r="G583" s="112"/>
      <c r="I583" s="113"/>
      <c r="L583" s="114"/>
    </row>
    <row r="584" ht="15.75" customHeight="1">
      <c r="E584" s="112"/>
      <c r="G584" s="112"/>
      <c r="I584" s="113"/>
      <c r="L584" s="114"/>
    </row>
    <row r="585" ht="15.75" customHeight="1">
      <c r="E585" s="112"/>
      <c r="G585" s="112"/>
      <c r="I585" s="113"/>
      <c r="L585" s="114"/>
    </row>
    <row r="586" ht="15.75" customHeight="1">
      <c r="E586" s="112"/>
      <c r="G586" s="112"/>
      <c r="I586" s="113"/>
      <c r="L586" s="114"/>
    </row>
    <row r="587" ht="15.75" customHeight="1">
      <c r="E587" s="112"/>
      <c r="G587" s="112"/>
      <c r="I587" s="113"/>
      <c r="L587" s="114"/>
    </row>
    <row r="588" ht="15.75" customHeight="1">
      <c r="E588" s="112"/>
      <c r="G588" s="112"/>
      <c r="I588" s="113"/>
      <c r="L588" s="114"/>
    </row>
    <row r="589" ht="15.75" customHeight="1">
      <c r="E589" s="112"/>
      <c r="G589" s="112"/>
      <c r="I589" s="113"/>
      <c r="L589" s="114"/>
    </row>
    <row r="590" ht="15.75" customHeight="1">
      <c r="E590" s="112"/>
      <c r="G590" s="112"/>
      <c r="I590" s="113"/>
      <c r="L590" s="114"/>
    </row>
    <row r="591" ht="15.75" customHeight="1">
      <c r="E591" s="112"/>
      <c r="G591" s="112"/>
      <c r="I591" s="113"/>
      <c r="L591" s="114"/>
    </row>
    <row r="592" ht="15.75" customHeight="1">
      <c r="E592" s="112"/>
      <c r="G592" s="112"/>
      <c r="I592" s="113"/>
      <c r="L592" s="114"/>
    </row>
    <row r="593" ht="15.75" customHeight="1">
      <c r="E593" s="112"/>
      <c r="G593" s="112"/>
      <c r="I593" s="113"/>
      <c r="L593" s="114"/>
    </row>
    <row r="594" ht="15.75" customHeight="1">
      <c r="E594" s="112"/>
      <c r="G594" s="112"/>
      <c r="I594" s="113"/>
      <c r="L594" s="114"/>
    </row>
    <row r="595" ht="15.75" customHeight="1">
      <c r="E595" s="112"/>
      <c r="G595" s="112"/>
      <c r="I595" s="113"/>
      <c r="L595" s="114"/>
    </row>
    <row r="596" ht="15.75" customHeight="1">
      <c r="E596" s="112"/>
      <c r="G596" s="112"/>
      <c r="I596" s="113"/>
      <c r="L596" s="114"/>
    </row>
    <row r="597" ht="15.75" customHeight="1">
      <c r="E597" s="112"/>
      <c r="G597" s="112"/>
      <c r="I597" s="113"/>
      <c r="L597" s="114"/>
    </row>
    <row r="598" ht="15.75" customHeight="1">
      <c r="E598" s="112"/>
      <c r="G598" s="112"/>
      <c r="I598" s="113"/>
      <c r="L598" s="114"/>
    </row>
    <row r="599" ht="15.75" customHeight="1">
      <c r="E599" s="112"/>
      <c r="G599" s="112"/>
      <c r="I599" s="113"/>
      <c r="L599" s="114"/>
    </row>
    <row r="600" ht="15.75" customHeight="1">
      <c r="E600" s="112"/>
      <c r="G600" s="112"/>
      <c r="I600" s="113"/>
      <c r="L600" s="114"/>
    </row>
    <row r="601" ht="15.75" customHeight="1">
      <c r="E601" s="112"/>
      <c r="G601" s="112"/>
      <c r="I601" s="113"/>
      <c r="L601" s="114"/>
    </row>
    <row r="602" ht="15.75" customHeight="1">
      <c r="E602" s="112"/>
      <c r="G602" s="112"/>
      <c r="I602" s="113"/>
      <c r="L602" s="114"/>
    </row>
    <row r="603" ht="15.75" customHeight="1">
      <c r="E603" s="112"/>
      <c r="G603" s="112"/>
      <c r="I603" s="113"/>
      <c r="L603" s="114"/>
    </row>
    <row r="604" ht="15.75" customHeight="1">
      <c r="E604" s="112"/>
      <c r="G604" s="112"/>
      <c r="I604" s="113"/>
      <c r="L604" s="114"/>
    </row>
    <row r="605" ht="15.75" customHeight="1">
      <c r="E605" s="112"/>
      <c r="G605" s="112"/>
      <c r="I605" s="113"/>
      <c r="L605" s="114"/>
    </row>
    <row r="606" ht="15.75" customHeight="1">
      <c r="E606" s="112"/>
      <c r="G606" s="112"/>
      <c r="I606" s="113"/>
      <c r="L606" s="114"/>
    </row>
    <row r="607" ht="15.75" customHeight="1">
      <c r="E607" s="112"/>
      <c r="G607" s="112"/>
      <c r="I607" s="113"/>
      <c r="L607" s="114"/>
    </row>
    <row r="608" ht="15.75" customHeight="1">
      <c r="E608" s="112"/>
      <c r="G608" s="112"/>
      <c r="I608" s="113"/>
      <c r="L608" s="114"/>
    </row>
    <row r="609" ht="15.75" customHeight="1">
      <c r="E609" s="112"/>
      <c r="G609" s="112"/>
      <c r="I609" s="113"/>
      <c r="L609" s="114"/>
    </row>
    <row r="610" ht="15.75" customHeight="1">
      <c r="E610" s="112"/>
      <c r="G610" s="112"/>
      <c r="I610" s="113"/>
      <c r="L610" s="114"/>
    </row>
    <row r="611" ht="15.75" customHeight="1">
      <c r="E611" s="112"/>
      <c r="G611" s="112"/>
      <c r="I611" s="113"/>
      <c r="L611" s="114"/>
    </row>
    <row r="612" ht="15.75" customHeight="1">
      <c r="E612" s="112"/>
      <c r="G612" s="112"/>
      <c r="I612" s="113"/>
      <c r="L612" s="114"/>
    </row>
    <row r="613" ht="15.75" customHeight="1">
      <c r="E613" s="112"/>
      <c r="G613" s="112"/>
      <c r="I613" s="113"/>
      <c r="L613" s="114"/>
    </row>
    <row r="614" ht="15.75" customHeight="1">
      <c r="E614" s="112"/>
      <c r="G614" s="112"/>
      <c r="I614" s="113"/>
      <c r="L614" s="114"/>
    </row>
    <row r="615" ht="15.75" customHeight="1">
      <c r="E615" s="112"/>
      <c r="G615" s="112"/>
      <c r="I615" s="113"/>
      <c r="L615" s="114"/>
    </row>
    <row r="616" ht="15.75" customHeight="1">
      <c r="E616" s="112"/>
      <c r="G616" s="112"/>
      <c r="I616" s="113"/>
      <c r="L616" s="114"/>
    </row>
    <row r="617" ht="15.75" customHeight="1">
      <c r="E617" s="112"/>
      <c r="G617" s="112"/>
      <c r="I617" s="113"/>
      <c r="L617" s="114"/>
    </row>
    <row r="618" ht="15.75" customHeight="1">
      <c r="E618" s="112"/>
      <c r="G618" s="112"/>
      <c r="I618" s="113"/>
      <c r="L618" s="114"/>
    </row>
    <row r="619" ht="15.75" customHeight="1">
      <c r="E619" s="112"/>
      <c r="G619" s="112"/>
      <c r="I619" s="113"/>
      <c r="L619" s="114"/>
    </row>
    <row r="620" ht="15.75" customHeight="1">
      <c r="E620" s="112"/>
      <c r="G620" s="112"/>
      <c r="I620" s="113"/>
      <c r="L620" s="114"/>
    </row>
    <row r="621" ht="15.75" customHeight="1">
      <c r="E621" s="112"/>
      <c r="G621" s="112"/>
      <c r="I621" s="113"/>
      <c r="L621" s="114"/>
    </row>
    <row r="622" ht="15.75" customHeight="1">
      <c r="E622" s="112"/>
      <c r="G622" s="112"/>
      <c r="I622" s="113"/>
      <c r="L622" s="114"/>
    </row>
    <row r="623" ht="15.75" customHeight="1">
      <c r="E623" s="112"/>
      <c r="G623" s="112"/>
      <c r="I623" s="113"/>
      <c r="L623" s="114"/>
    </row>
    <row r="624" ht="15.75" customHeight="1">
      <c r="E624" s="112"/>
      <c r="G624" s="112"/>
      <c r="I624" s="113"/>
      <c r="L624" s="114"/>
    </row>
    <row r="625" ht="15.75" customHeight="1">
      <c r="E625" s="112"/>
      <c r="G625" s="112"/>
      <c r="I625" s="113"/>
      <c r="L625" s="114"/>
    </row>
    <row r="626" ht="15.75" customHeight="1">
      <c r="E626" s="112"/>
      <c r="G626" s="112"/>
      <c r="I626" s="113"/>
      <c r="L626" s="114"/>
    </row>
    <row r="627" ht="15.75" customHeight="1">
      <c r="E627" s="112"/>
      <c r="G627" s="112"/>
      <c r="I627" s="113"/>
      <c r="L627" s="114"/>
    </row>
    <row r="628" ht="15.75" customHeight="1">
      <c r="E628" s="112"/>
      <c r="G628" s="112"/>
      <c r="I628" s="113"/>
      <c r="L628" s="114"/>
    </row>
    <row r="629" ht="15.75" customHeight="1">
      <c r="E629" s="112"/>
      <c r="G629" s="112"/>
      <c r="I629" s="113"/>
      <c r="L629" s="114"/>
    </row>
    <row r="630" ht="15.75" customHeight="1">
      <c r="E630" s="112"/>
      <c r="G630" s="112"/>
      <c r="I630" s="113"/>
      <c r="L630" s="114"/>
    </row>
    <row r="631" ht="15.75" customHeight="1">
      <c r="E631" s="112"/>
      <c r="G631" s="112"/>
      <c r="I631" s="113"/>
      <c r="L631" s="114"/>
    </row>
    <row r="632" ht="15.75" customHeight="1">
      <c r="E632" s="112"/>
      <c r="G632" s="112"/>
      <c r="I632" s="113"/>
      <c r="L632" s="114"/>
    </row>
    <row r="633" ht="15.75" customHeight="1">
      <c r="E633" s="112"/>
      <c r="G633" s="112"/>
      <c r="I633" s="113"/>
      <c r="L633" s="114"/>
    </row>
    <row r="634" ht="15.75" customHeight="1">
      <c r="E634" s="112"/>
      <c r="G634" s="112"/>
      <c r="I634" s="113"/>
      <c r="L634" s="114"/>
    </row>
    <row r="635" ht="15.75" customHeight="1">
      <c r="E635" s="112"/>
      <c r="G635" s="112"/>
      <c r="I635" s="113"/>
      <c r="L635" s="114"/>
    </row>
    <row r="636" ht="15.75" customHeight="1">
      <c r="E636" s="112"/>
      <c r="G636" s="112"/>
      <c r="I636" s="113"/>
      <c r="L636" s="114"/>
    </row>
    <row r="637" ht="15.75" customHeight="1">
      <c r="E637" s="112"/>
      <c r="G637" s="112"/>
      <c r="I637" s="113"/>
      <c r="L637" s="114"/>
    </row>
    <row r="638" ht="15.75" customHeight="1">
      <c r="E638" s="112"/>
      <c r="G638" s="112"/>
      <c r="I638" s="113"/>
      <c r="L638" s="114"/>
    </row>
    <row r="639" ht="15.75" customHeight="1">
      <c r="E639" s="112"/>
      <c r="G639" s="112"/>
      <c r="I639" s="113"/>
      <c r="L639" s="114"/>
    </row>
    <row r="640" ht="15.75" customHeight="1">
      <c r="E640" s="112"/>
      <c r="G640" s="112"/>
      <c r="I640" s="113"/>
      <c r="L640" s="114"/>
    </row>
    <row r="641" ht="15.75" customHeight="1">
      <c r="E641" s="112"/>
      <c r="G641" s="112"/>
      <c r="I641" s="113"/>
      <c r="L641" s="114"/>
    </row>
    <row r="642" ht="15.75" customHeight="1">
      <c r="E642" s="112"/>
      <c r="G642" s="112"/>
      <c r="I642" s="113"/>
      <c r="L642" s="114"/>
    </row>
    <row r="643" ht="15.75" customHeight="1">
      <c r="E643" s="112"/>
      <c r="G643" s="112"/>
      <c r="I643" s="113"/>
      <c r="L643" s="114"/>
    </row>
    <row r="644" ht="15.75" customHeight="1">
      <c r="E644" s="112"/>
      <c r="G644" s="112"/>
      <c r="I644" s="113"/>
      <c r="L644" s="114"/>
    </row>
    <row r="645" ht="15.75" customHeight="1">
      <c r="E645" s="112"/>
      <c r="G645" s="112"/>
      <c r="I645" s="113"/>
      <c r="L645" s="114"/>
    </row>
    <row r="646" ht="15.75" customHeight="1">
      <c r="E646" s="112"/>
      <c r="G646" s="112"/>
      <c r="I646" s="113"/>
      <c r="L646" s="114"/>
    </row>
    <row r="647" ht="15.75" customHeight="1">
      <c r="E647" s="112"/>
      <c r="G647" s="112"/>
      <c r="I647" s="113"/>
      <c r="L647" s="114"/>
    </row>
    <row r="648" ht="15.75" customHeight="1">
      <c r="E648" s="112"/>
      <c r="G648" s="112"/>
      <c r="I648" s="113"/>
      <c r="L648" s="114"/>
    </row>
    <row r="649" ht="15.75" customHeight="1">
      <c r="E649" s="112"/>
      <c r="G649" s="112"/>
      <c r="I649" s="113"/>
      <c r="L649" s="114"/>
    </row>
    <row r="650" ht="15.75" customHeight="1">
      <c r="E650" s="112"/>
      <c r="G650" s="112"/>
      <c r="I650" s="113"/>
      <c r="L650" s="114"/>
    </row>
    <row r="651" ht="15.75" customHeight="1">
      <c r="E651" s="112"/>
      <c r="G651" s="112"/>
      <c r="I651" s="113"/>
      <c r="L651" s="114"/>
    </row>
    <row r="652" ht="15.75" customHeight="1">
      <c r="E652" s="112"/>
      <c r="G652" s="112"/>
      <c r="I652" s="113"/>
      <c r="L652" s="114"/>
    </row>
    <row r="653" ht="15.75" customHeight="1">
      <c r="E653" s="112"/>
      <c r="G653" s="112"/>
      <c r="I653" s="113"/>
      <c r="L653" s="114"/>
    </row>
    <row r="654" ht="15.75" customHeight="1">
      <c r="E654" s="112"/>
      <c r="G654" s="112"/>
      <c r="I654" s="113"/>
      <c r="L654" s="114"/>
    </row>
    <row r="655" ht="15.75" customHeight="1">
      <c r="E655" s="112"/>
      <c r="G655" s="112"/>
      <c r="I655" s="113"/>
      <c r="L655" s="114"/>
    </row>
    <row r="656" ht="15.75" customHeight="1">
      <c r="E656" s="112"/>
      <c r="G656" s="112"/>
      <c r="I656" s="113"/>
      <c r="L656" s="114"/>
    </row>
    <row r="657" ht="15.75" customHeight="1">
      <c r="E657" s="112"/>
      <c r="G657" s="112"/>
      <c r="I657" s="113"/>
      <c r="L657" s="114"/>
    </row>
    <row r="658" ht="15.75" customHeight="1">
      <c r="E658" s="112"/>
      <c r="G658" s="112"/>
      <c r="I658" s="113"/>
      <c r="L658" s="114"/>
    </row>
    <row r="659" ht="15.75" customHeight="1">
      <c r="E659" s="112"/>
      <c r="G659" s="112"/>
      <c r="I659" s="113"/>
      <c r="L659" s="114"/>
    </row>
    <row r="660" ht="15.75" customHeight="1">
      <c r="E660" s="112"/>
      <c r="G660" s="112"/>
      <c r="I660" s="113"/>
      <c r="L660" s="114"/>
    </row>
    <row r="661" ht="15.75" customHeight="1">
      <c r="E661" s="112"/>
      <c r="G661" s="112"/>
      <c r="I661" s="113"/>
      <c r="L661" s="114"/>
    </row>
    <row r="662" ht="15.75" customHeight="1">
      <c r="E662" s="112"/>
      <c r="G662" s="112"/>
      <c r="I662" s="113"/>
      <c r="L662" s="114"/>
    </row>
    <row r="663" ht="15.75" customHeight="1">
      <c r="E663" s="112"/>
      <c r="G663" s="112"/>
      <c r="I663" s="113"/>
      <c r="L663" s="114"/>
    </row>
    <row r="664" ht="15.75" customHeight="1">
      <c r="E664" s="112"/>
      <c r="G664" s="112"/>
      <c r="I664" s="113"/>
      <c r="L664" s="114"/>
    </row>
    <row r="665" ht="15.75" customHeight="1">
      <c r="E665" s="112"/>
      <c r="G665" s="112"/>
      <c r="I665" s="113"/>
      <c r="L665" s="114"/>
    </row>
    <row r="666" ht="15.75" customHeight="1">
      <c r="E666" s="112"/>
      <c r="G666" s="112"/>
      <c r="I666" s="113"/>
      <c r="L666" s="114"/>
    </row>
    <row r="667" ht="15.75" customHeight="1">
      <c r="E667" s="112"/>
      <c r="G667" s="112"/>
      <c r="I667" s="113"/>
      <c r="L667" s="114"/>
    </row>
    <row r="668" ht="15.75" customHeight="1">
      <c r="E668" s="112"/>
      <c r="G668" s="112"/>
      <c r="I668" s="113"/>
      <c r="L668" s="114"/>
    </row>
    <row r="669" ht="15.75" customHeight="1">
      <c r="E669" s="112"/>
      <c r="G669" s="112"/>
      <c r="I669" s="113"/>
      <c r="L669" s="114"/>
    </row>
    <row r="670" ht="15.75" customHeight="1">
      <c r="E670" s="112"/>
      <c r="G670" s="112"/>
      <c r="I670" s="113"/>
      <c r="L670" s="114"/>
    </row>
    <row r="671" ht="15.75" customHeight="1">
      <c r="E671" s="112"/>
      <c r="G671" s="112"/>
      <c r="I671" s="113"/>
      <c r="L671" s="114"/>
    </row>
    <row r="672" ht="15.75" customHeight="1">
      <c r="E672" s="112"/>
      <c r="G672" s="112"/>
      <c r="I672" s="113"/>
      <c r="L672" s="114"/>
    </row>
    <row r="673" ht="15.75" customHeight="1">
      <c r="E673" s="112"/>
      <c r="G673" s="112"/>
      <c r="I673" s="113"/>
      <c r="L673" s="114"/>
    </row>
    <row r="674" ht="15.75" customHeight="1">
      <c r="E674" s="112"/>
      <c r="G674" s="112"/>
      <c r="I674" s="113"/>
      <c r="L674" s="114"/>
    </row>
    <row r="675" ht="15.75" customHeight="1">
      <c r="E675" s="112"/>
      <c r="G675" s="112"/>
      <c r="I675" s="113"/>
      <c r="L675" s="114"/>
    </row>
    <row r="676" ht="15.75" customHeight="1">
      <c r="E676" s="112"/>
      <c r="G676" s="112"/>
      <c r="I676" s="113"/>
      <c r="L676" s="114"/>
    </row>
    <row r="677" ht="15.75" customHeight="1">
      <c r="E677" s="112"/>
      <c r="G677" s="112"/>
      <c r="I677" s="113"/>
      <c r="L677" s="114"/>
    </row>
    <row r="678" ht="15.75" customHeight="1">
      <c r="E678" s="112"/>
      <c r="G678" s="112"/>
      <c r="I678" s="113"/>
      <c r="L678" s="114"/>
    </row>
    <row r="679" ht="15.75" customHeight="1">
      <c r="E679" s="112"/>
      <c r="G679" s="112"/>
      <c r="I679" s="113"/>
      <c r="L679" s="114"/>
    </row>
    <row r="680" ht="15.75" customHeight="1">
      <c r="E680" s="112"/>
      <c r="G680" s="112"/>
      <c r="I680" s="113"/>
      <c r="L680" s="114"/>
    </row>
    <row r="681" ht="15.75" customHeight="1">
      <c r="E681" s="112"/>
      <c r="G681" s="112"/>
      <c r="I681" s="113"/>
      <c r="L681" s="114"/>
    </row>
    <row r="682" ht="15.75" customHeight="1">
      <c r="E682" s="112"/>
      <c r="G682" s="112"/>
      <c r="I682" s="113"/>
      <c r="L682" s="114"/>
    </row>
    <row r="683" ht="15.75" customHeight="1">
      <c r="E683" s="112"/>
      <c r="G683" s="112"/>
      <c r="I683" s="113"/>
      <c r="L683" s="114"/>
    </row>
    <row r="684" ht="15.75" customHeight="1">
      <c r="E684" s="112"/>
      <c r="G684" s="112"/>
      <c r="I684" s="113"/>
      <c r="L684" s="114"/>
    </row>
    <row r="685" ht="15.75" customHeight="1">
      <c r="E685" s="112"/>
      <c r="G685" s="112"/>
      <c r="I685" s="113"/>
      <c r="L685" s="114"/>
    </row>
    <row r="686" ht="15.75" customHeight="1">
      <c r="E686" s="112"/>
      <c r="G686" s="112"/>
      <c r="I686" s="113"/>
      <c r="L686" s="114"/>
    </row>
    <row r="687" ht="15.75" customHeight="1">
      <c r="E687" s="112"/>
      <c r="G687" s="112"/>
      <c r="I687" s="113"/>
      <c r="L687" s="114"/>
    </row>
    <row r="688" ht="15.75" customHeight="1">
      <c r="E688" s="112"/>
      <c r="G688" s="112"/>
      <c r="I688" s="113"/>
      <c r="L688" s="114"/>
    </row>
    <row r="689" ht="15.75" customHeight="1">
      <c r="E689" s="112"/>
      <c r="G689" s="112"/>
      <c r="I689" s="113"/>
      <c r="L689" s="114"/>
    </row>
    <row r="690" ht="15.75" customHeight="1">
      <c r="E690" s="112"/>
      <c r="G690" s="112"/>
      <c r="I690" s="113"/>
      <c r="L690" s="114"/>
    </row>
    <row r="691" ht="15.75" customHeight="1">
      <c r="E691" s="112"/>
      <c r="G691" s="112"/>
      <c r="I691" s="113"/>
      <c r="L691" s="114"/>
    </row>
    <row r="692" ht="15.75" customHeight="1">
      <c r="E692" s="112"/>
      <c r="G692" s="112"/>
      <c r="I692" s="113"/>
      <c r="L692" s="114"/>
    </row>
    <row r="693" ht="15.75" customHeight="1">
      <c r="E693" s="112"/>
      <c r="G693" s="112"/>
      <c r="I693" s="113"/>
      <c r="L693" s="114"/>
    </row>
    <row r="694" ht="15.75" customHeight="1">
      <c r="E694" s="112"/>
      <c r="G694" s="112"/>
      <c r="I694" s="113"/>
      <c r="L694" s="114"/>
    </row>
    <row r="695" ht="15.75" customHeight="1">
      <c r="E695" s="112"/>
      <c r="G695" s="112"/>
      <c r="I695" s="113"/>
      <c r="L695" s="114"/>
    </row>
    <row r="696" ht="15.75" customHeight="1">
      <c r="E696" s="112"/>
      <c r="G696" s="112"/>
      <c r="I696" s="113"/>
      <c r="L696" s="114"/>
    </row>
    <row r="697" ht="15.75" customHeight="1">
      <c r="E697" s="112"/>
      <c r="G697" s="112"/>
      <c r="I697" s="113"/>
      <c r="L697" s="114"/>
    </row>
    <row r="698" ht="15.75" customHeight="1">
      <c r="E698" s="112"/>
      <c r="G698" s="112"/>
      <c r="I698" s="113"/>
      <c r="L698" s="114"/>
    </row>
    <row r="699" ht="15.75" customHeight="1">
      <c r="E699" s="112"/>
      <c r="G699" s="112"/>
      <c r="I699" s="113"/>
      <c r="L699" s="114"/>
    </row>
    <row r="700" ht="15.75" customHeight="1">
      <c r="E700" s="112"/>
      <c r="G700" s="112"/>
      <c r="I700" s="113"/>
      <c r="L700" s="114"/>
    </row>
    <row r="701" ht="15.75" customHeight="1">
      <c r="E701" s="112"/>
      <c r="G701" s="112"/>
      <c r="I701" s="113"/>
      <c r="L701" s="114"/>
    </row>
    <row r="702" ht="15.75" customHeight="1">
      <c r="E702" s="112"/>
      <c r="G702" s="112"/>
      <c r="I702" s="113"/>
      <c r="L702" s="114"/>
    </row>
    <row r="703" ht="15.75" customHeight="1">
      <c r="E703" s="112"/>
      <c r="G703" s="112"/>
      <c r="I703" s="113"/>
      <c r="L703" s="114"/>
    </row>
    <row r="704" ht="15.75" customHeight="1">
      <c r="E704" s="112"/>
      <c r="G704" s="112"/>
      <c r="I704" s="113"/>
      <c r="L704" s="114"/>
    </row>
    <row r="705" ht="15.75" customHeight="1">
      <c r="E705" s="112"/>
      <c r="G705" s="112"/>
      <c r="I705" s="113"/>
      <c r="L705" s="114"/>
    </row>
    <row r="706" ht="15.75" customHeight="1">
      <c r="E706" s="112"/>
      <c r="G706" s="112"/>
      <c r="I706" s="113"/>
      <c r="L706" s="114"/>
    </row>
    <row r="707" ht="15.75" customHeight="1">
      <c r="E707" s="112"/>
      <c r="G707" s="112"/>
      <c r="I707" s="113"/>
      <c r="L707" s="114"/>
    </row>
    <row r="708" ht="15.75" customHeight="1">
      <c r="E708" s="112"/>
      <c r="G708" s="112"/>
      <c r="I708" s="113"/>
      <c r="L708" s="114"/>
    </row>
    <row r="709" ht="15.75" customHeight="1">
      <c r="E709" s="112"/>
      <c r="G709" s="112"/>
      <c r="I709" s="113"/>
      <c r="L709" s="114"/>
    </row>
    <row r="710" ht="15.75" customHeight="1">
      <c r="E710" s="112"/>
      <c r="G710" s="112"/>
      <c r="I710" s="113"/>
      <c r="L710" s="114"/>
    </row>
    <row r="711" ht="15.75" customHeight="1">
      <c r="E711" s="112"/>
      <c r="G711" s="112"/>
      <c r="I711" s="113"/>
      <c r="L711" s="114"/>
    </row>
    <row r="712" ht="15.75" customHeight="1">
      <c r="E712" s="112"/>
      <c r="G712" s="112"/>
      <c r="I712" s="113"/>
      <c r="L712" s="114"/>
    </row>
    <row r="713" ht="15.75" customHeight="1">
      <c r="E713" s="112"/>
      <c r="G713" s="112"/>
      <c r="I713" s="113"/>
      <c r="L713" s="114"/>
    </row>
    <row r="714" ht="15.75" customHeight="1">
      <c r="E714" s="112"/>
      <c r="G714" s="112"/>
      <c r="I714" s="113"/>
      <c r="L714" s="114"/>
    </row>
    <row r="715" ht="15.75" customHeight="1">
      <c r="E715" s="112"/>
      <c r="G715" s="112"/>
      <c r="I715" s="113"/>
      <c r="L715" s="114"/>
    </row>
    <row r="716" ht="15.75" customHeight="1">
      <c r="E716" s="112"/>
      <c r="G716" s="112"/>
      <c r="I716" s="113"/>
      <c r="L716" s="114"/>
    </row>
    <row r="717" ht="15.75" customHeight="1">
      <c r="E717" s="112"/>
      <c r="G717" s="112"/>
      <c r="I717" s="113"/>
      <c r="L717" s="114"/>
    </row>
    <row r="718" ht="15.75" customHeight="1">
      <c r="E718" s="112"/>
      <c r="G718" s="112"/>
      <c r="I718" s="113"/>
      <c r="L718" s="114"/>
    </row>
    <row r="719" ht="15.75" customHeight="1">
      <c r="E719" s="112"/>
      <c r="G719" s="112"/>
      <c r="I719" s="113"/>
      <c r="L719" s="114"/>
    </row>
    <row r="720" ht="15.75" customHeight="1">
      <c r="E720" s="112"/>
      <c r="G720" s="112"/>
      <c r="I720" s="113"/>
      <c r="L720" s="114"/>
    </row>
    <row r="721" ht="15.75" customHeight="1">
      <c r="E721" s="112"/>
      <c r="G721" s="112"/>
      <c r="I721" s="113"/>
      <c r="L721" s="114"/>
    </row>
    <row r="722" ht="15.75" customHeight="1">
      <c r="E722" s="112"/>
      <c r="G722" s="112"/>
      <c r="I722" s="113"/>
      <c r="L722" s="114"/>
    </row>
    <row r="723" ht="15.75" customHeight="1">
      <c r="E723" s="112"/>
      <c r="G723" s="112"/>
      <c r="I723" s="113"/>
      <c r="L723" s="114"/>
    </row>
    <row r="724" ht="15.75" customHeight="1">
      <c r="E724" s="112"/>
      <c r="G724" s="112"/>
      <c r="I724" s="113"/>
      <c r="L724" s="114"/>
    </row>
    <row r="725" ht="15.75" customHeight="1">
      <c r="E725" s="112"/>
      <c r="G725" s="112"/>
      <c r="I725" s="113"/>
      <c r="L725" s="114"/>
    </row>
    <row r="726" ht="15.75" customHeight="1">
      <c r="E726" s="112"/>
      <c r="G726" s="112"/>
      <c r="I726" s="113"/>
      <c r="L726" s="114"/>
    </row>
    <row r="727" ht="15.75" customHeight="1">
      <c r="E727" s="112"/>
      <c r="G727" s="112"/>
      <c r="I727" s="113"/>
      <c r="L727" s="114"/>
    </row>
    <row r="728" ht="15.75" customHeight="1">
      <c r="E728" s="112"/>
      <c r="G728" s="112"/>
      <c r="I728" s="113"/>
      <c r="L728" s="114"/>
    </row>
    <row r="729" ht="15.75" customHeight="1">
      <c r="E729" s="112"/>
      <c r="G729" s="112"/>
      <c r="I729" s="113"/>
      <c r="L729" s="114"/>
    </row>
    <row r="730" ht="15.75" customHeight="1">
      <c r="E730" s="112"/>
      <c r="G730" s="112"/>
      <c r="I730" s="113"/>
      <c r="L730" s="114"/>
    </row>
    <row r="731" ht="15.75" customHeight="1">
      <c r="E731" s="112"/>
      <c r="G731" s="112"/>
      <c r="I731" s="113"/>
      <c r="L731" s="114"/>
    </row>
    <row r="732" ht="15.75" customHeight="1">
      <c r="E732" s="112"/>
      <c r="G732" s="112"/>
      <c r="I732" s="113"/>
      <c r="L732" s="114"/>
    </row>
    <row r="733" ht="15.75" customHeight="1">
      <c r="E733" s="112"/>
      <c r="G733" s="112"/>
      <c r="I733" s="113"/>
      <c r="L733" s="114"/>
    </row>
    <row r="734" ht="15.75" customHeight="1">
      <c r="E734" s="112"/>
      <c r="G734" s="112"/>
      <c r="I734" s="113"/>
      <c r="L734" s="114"/>
    </row>
    <row r="735" ht="15.75" customHeight="1">
      <c r="E735" s="112"/>
      <c r="G735" s="112"/>
      <c r="I735" s="113"/>
      <c r="L735" s="114"/>
    </row>
    <row r="736" ht="15.75" customHeight="1">
      <c r="E736" s="112"/>
      <c r="G736" s="112"/>
      <c r="I736" s="113"/>
      <c r="L736" s="114"/>
    </row>
    <row r="737" ht="15.75" customHeight="1">
      <c r="E737" s="112"/>
      <c r="G737" s="112"/>
      <c r="I737" s="113"/>
      <c r="L737" s="114"/>
    </row>
    <row r="738" ht="15.75" customHeight="1">
      <c r="E738" s="112"/>
      <c r="G738" s="112"/>
      <c r="I738" s="113"/>
      <c r="L738" s="114"/>
    </row>
    <row r="739" ht="15.75" customHeight="1">
      <c r="E739" s="112"/>
      <c r="G739" s="112"/>
      <c r="I739" s="113"/>
      <c r="L739" s="114"/>
    </row>
    <row r="740" ht="15.75" customHeight="1">
      <c r="E740" s="112"/>
      <c r="G740" s="112"/>
      <c r="I740" s="113"/>
      <c r="L740" s="114"/>
    </row>
    <row r="741" ht="15.75" customHeight="1">
      <c r="E741" s="112"/>
      <c r="G741" s="112"/>
      <c r="I741" s="113"/>
      <c r="L741" s="114"/>
    </row>
    <row r="742" ht="15.75" customHeight="1">
      <c r="E742" s="112"/>
      <c r="G742" s="112"/>
      <c r="I742" s="113"/>
      <c r="L742" s="114"/>
    </row>
    <row r="743" ht="15.75" customHeight="1">
      <c r="E743" s="112"/>
      <c r="G743" s="112"/>
      <c r="I743" s="113"/>
      <c r="L743" s="114"/>
    </row>
    <row r="744" ht="15.75" customHeight="1">
      <c r="E744" s="112"/>
      <c r="G744" s="112"/>
      <c r="I744" s="113"/>
      <c r="L744" s="114"/>
    </row>
    <row r="745" ht="15.75" customHeight="1">
      <c r="E745" s="112"/>
      <c r="G745" s="112"/>
      <c r="I745" s="113"/>
      <c r="L745" s="114"/>
    </row>
    <row r="746" ht="15.75" customHeight="1">
      <c r="E746" s="112"/>
      <c r="G746" s="112"/>
      <c r="I746" s="113"/>
      <c r="L746" s="114"/>
    </row>
    <row r="747" ht="15.75" customHeight="1">
      <c r="E747" s="112"/>
      <c r="G747" s="112"/>
      <c r="I747" s="113"/>
      <c r="L747" s="114"/>
    </row>
    <row r="748" ht="15.75" customHeight="1">
      <c r="E748" s="112"/>
      <c r="G748" s="112"/>
      <c r="I748" s="113"/>
      <c r="L748" s="114"/>
    </row>
    <row r="749" ht="15.75" customHeight="1">
      <c r="E749" s="112"/>
      <c r="G749" s="112"/>
      <c r="I749" s="113"/>
      <c r="L749" s="114"/>
    </row>
    <row r="750" ht="15.75" customHeight="1">
      <c r="E750" s="112"/>
      <c r="G750" s="112"/>
      <c r="I750" s="113"/>
      <c r="L750" s="114"/>
    </row>
    <row r="751" ht="15.75" customHeight="1">
      <c r="E751" s="112"/>
      <c r="G751" s="112"/>
      <c r="I751" s="113"/>
      <c r="L751" s="114"/>
    </row>
    <row r="752" ht="15.75" customHeight="1">
      <c r="E752" s="112"/>
      <c r="G752" s="112"/>
      <c r="I752" s="113"/>
      <c r="L752" s="114"/>
    </row>
    <row r="753" ht="15.75" customHeight="1">
      <c r="E753" s="112"/>
      <c r="G753" s="112"/>
      <c r="I753" s="113"/>
      <c r="L753" s="114"/>
    </row>
    <row r="754" ht="15.75" customHeight="1">
      <c r="E754" s="112"/>
      <c r="G754" s="112"/>
      <c r="I754" s="113"/>
      <c r="L754" s="114"/>
    </row>
    <row r="755" ht="15.75" customHeight="1">
      <c r="E755" s="112"/>
      <c r="G755" s="112"/>
      <c r="I755" s="113"/>
      <c r="L755" s="114"/>
    </row>
    <row r="756" ht="15.75" customHeight="1">
      <c r="E756" s="112"/>
      <c r="G756" s="112"/>
      <c r="I756" s="113"/>
      <c r="L756" s="114"/>
    </row>
    <row r="757" ht="15.75" customHeight="1">
      <c r="E757" s="112"/>
      <c r="G757" s="112"/>
      <c r="I757" s="113"/>
      <c r="L757" s="114"/>
    </row>
    <row r="758" ht="15.75" customHeight="1">
      <c r="E758" s="112"/>
      <c r="G758" s="112"/>
      <c r="I758" s="113"/>
      <c r="L758" s="114"/>
    </row>
    <row r="759" ht="15.75" customHeight="1">
      <c r="E759" s="112"/>
      <c r="G759" s="112"/>
      <c r="I759" s="113"/>
      <c r="L759" s="114"/>
    </row>
    <row r="760" ht="15.75" customHeight="1">
      <c r="E760" s="112"/>
      <c r="G760" s="112"/>
      <c r="I760" s="113"/>
      <c r="L760" s="114"/>
    </row>
    <row r="761" ht="15.75" customHeight="1">
      <c r="E761" s="112"/>
      <c r="G761" s="112"/>
      <c r="I761" s="113"/>
      <c r="L761" s="114"/>
    </row>
    <row r="762" ht="15.75" customHeight="1">
      <c r="E762" s="112"/>
      <c r="G762" s="112"/>
      <c r="I762" s="113"/>
      <c r="L762" s="114"/>
    </row>
    <row r="763" ht="15.75" customHeight="1">
      <c r="E763" s="112"/>
      <c r="G763" s="112"/>
      <c r="I763" s="113"/>
      <c r="L763" s="114"/>
    </row>
    <row r="764" ht="15.75" customHeight="1">
      <c r="E764" s="112"/>
      <c r="G764" s="112"/>
      <c r="I764" s="113"/>
      <c r="L764" s="114"/>
    </row>
    <row r="765" ht="15.75" customHeight="1">
      <c r="E765" s="112"/>
      <c r="G765" s="112"/>
      <c r="I765" s="113"/>
      <c r="L765" s="114"/>
    </row>
    <row r="766" ht="15.75" customHeight="1">
      <c r="E766" s="112"/>
      <c r="G766" s="112"/>
      <c r="I766" s="113"/>
      <c r="L766" s="114"/>
    </row>
    <row r="767" ht="15.75" customHeight="1">
      <c r="E767" s="112"/>
      <c r="G767" s="112"/>
      <c r="I767" s="113"/>
      <c r="L767" s="114"/>
    </row>
    <row r="768" ht="15.75" customHeight="1">
      <c r="E768" s="112"/>
      <c r="G768" s="112"/>
      <c r="I768" s="113"/>
      <c r="L768" s="114"/>
    </row>
    <row r="769" ht="15.75" customHeight="1">
      <c r="E769" s="112"/>
      <c r="G769" s="112"/>
      <c r="I769" s="113"/>
      <c r="L769" s="114"/>
    </row>
    <row r="770" ht="15.75" customHeight="1">
      <c r="E770" s="112"/>
      <c r="G770" s="112"/>
      <c r="I770" s="113"/>
      <c r="L770" s="114"/>
    </row>
    <row r="771" ht="15.75" customHeight="1">
      <c r="E771" s="112"/>
      <c r="G771" s="112"/>
      <c r="I771" s="113"/>
      <c r="L771" s="114"/>
    </row>
    <row r="772" ht="15.75" customHeight="1">
      <c r="E772" s="112"/>
      <c r="G772" s="112"/>
      <c r="I772" s="113"/>
      <c r="L772" s="114"/>
    </row>
    <row r="773" ht="15.75" customHeight="1">
      <c r="E773" s="112"/>
      <c r="G773" s="112"/>
      <c r="I773" s="113"/>
      <c r="L773" s="114"/>
    </row>
    <row r="774" ht="15.75" customHeight="1">
      <c r="E774" s="112"/>
      <c r="G774" s="112"/>
      <c r="I774" s="113"/>
      <c r="L774" s="114"/>
    </row>
    <row r="775" ht="15.75" customHeight="1">
      <c r="E775" s="112"/>
      <c r="G775" s="112"/>
      <c r="I775" s="113"/>
      <c r="L775" s="114"/>
    </row>
    <row r="776" ht="15.75" customHeight="1">
      <c r="E776" s="112"/>
      <c r="G776" s="112"/>
      <c r="I776" s="113"/>
      <c r="L776" s="114"/>
    </row>
    <row r="777" ht="15.75" customHeight="1">
      <c r="E777" s="112"/>
      <c r="G777" s="112"/>
      <c r="I777" s="113"/>
      <c r="L777" s="114"/>
    </row>
    <row r="778" ht="15.75" customHeight="1">
      <c r="E778" s="112"/>
      <c r="G778" s="112"/>
      <c r="I778" s="113"/>
      <c r="L778" s="114"/>
    </row>
    <row r="779" ht="15.75" customHeight="1">
      <c r="E779" s="112"/>
      <c r="G779" s="112"/>
      <c r="I779" s="113"/>
      <c r="L779" s="114"/>
    </row>
    <row r="780" ht="15.75" customHeight="1">
      <c r="E780" s="112"/>
      <c r="G780" s="112"/>
      <c r="I780" s="113"/>
      <c r="L780" s="114"/>
    </row>
    <row r="781" ht="15.75" customHeight="1">
      <c r="E781" s="112"/>
      <c r="G781" s="112"/>
      <c r="I781" s="113"/>
      <c r="L781" s="114"/>
    </row>
    <row r="782" ht="15.75" customHeight="1">
      <c r="E782" s="112"/>
      <c r="G782" s="112"/>
      <c r="I782" s="113"/>
      <c r="L782" s="114"/>
    </row>
    <row r="783" ht="15.75" customHeight="1">
      <c r="E783" s="112"/>
      <c r="G783" s="112"/>
      <c r="I783" s="113"/>
      <c r="L783" s="114"/>
    </row>
    <row r="784" ht="15.75" customHeight="1">
      <c r="E784" s="112"/>
      <c r="G784" s="112"/>
      <c r="I784" s="113"/>
      <c r="L784" s="114"/>
    </row>
    <row r="785" ht="15.75" customHeight="1">
      <c r="E785" s="112"/>
      <c r="G785" s="112"/>
      <c r="I785" s="113"/>
      <c r="L785" s="114"/>
    </row>
    <row r="786" ht="15.75" customHeight="1">
      <c r="E786" s="112"/>
      <c r="G786" s="112"/>
      <c r="I786" s="113"/>
      <c r="L786" s="114"/>
    </row>
    <row r="787" ht="15.75" customHeight="1">
      <c r="E787" s="112"/>
      <c r="G787" s="112"/>
      <c r="I787" s="113"/>
      <c r="L787" s="114"/>
    </row>
    <row r="788" ht="15.75" customHeight="1">
      <c r="E788" s="112"/>
      <c r="G788" s="112"/>
      <c r="I788" s="113"/>
      <c r="L788" s="114"/>
    </row>
    <row r="789" ht="15.75" customHeight="1">
      <c r="E789" s="112"/>
      <c r="G789" s="112"/>
      <c r="I789" s="113"/>
      <c r="L789" s="114"/>
    </row>
    <row r="790" ht="15.75" customHeight="1">
      <c r="E790" s="112"/>
      <c r="G790" s="112"/>
      <c r="I790" s="113"/>
      <c r="L790" s="114"/>
    </row>
    <row r="791" ht="15.75" customHeight="1">
      <c r="E791" s="112"/>
      <c r="G791" s="112"/>
      <c r="I791" s="113"/>
      <c r="L791" s="114"/>
    </row>
    <row r="792" ht="15.75" customHeight="1">
      <c r="E792" s="112"/>
      <c r="G792" s="112"/>
      <c r="I792" s="113"/>
      <c r="L792" s="114"/>
    </row>
    <row r="793" ht="15.75" customHeight="1">
      <c r="E793" s="112"/>
      <c r="G793" s="112"/>
      <c r="I793" s="113"/>
      <c r="L793" s="114"/>
    </row>
    <row r="794" ht="15.75" customHeight="1">
      <c r="E794" s="112"/>
      <c r="G794" s="112"/>
      <c r="I794" s="113"/>
      <c r="L794" s="114"/>
    </row>
    <row r="795" ht="15.75" customHeight="1">
      <c r="E795" s="112"/>
      <c r="G795" s="112"/>
      <c r="I795" s="113"/>
      <c r="L795" s="114"/>
    </row>
    <row r="796" ht="15.75" customHeight="1">
      <c r="E796" s="112"/>
      <c r="G796" s="112"/>
      <c r="I796" s="113"/>
      <c r="L796" s="114"/>
    </row>
    <row r="797" ht="15.75" customHeight="1">
      <c r="E797" s="112"/>
      <c r="G797" s="112"/>
      <c r="I797" s="113"/>
      <c r="L797" s="114"/>
    </row>
    <row r="798" ht="15.75" customHeight="1">
      <c r="E798" s="112"/>
      <c r="G798" s="112"/>
      <c r="I798" s="113"/>
      <c r="L798" s="114"/>
    </row>
    <row r="799" ht="15.75" customHeight="1">
      <c r="E799" s="112"/>
      <c r="G799" s="112"/>
      <c r="I799" s="113"/>
      <c r="L799" s="114"/>
    </row>
    <row r="800" ht="15.75" customHeight="1">
      <c r="E800" s="112"/>
      <c r="G800" s="112"/>
      <c r="I800" s="113"/>
      <c r="L800" s="114"/>
    </row>
    <row r="801" ht="15.75" customHeight="1">
      <c r="E801" s="112"/>
      <c r="G801" s="112"/>
      <c r="I801" s="113"/>
      <c r="L801" s="114"/>
    </row>
    <row r="802" ht="15.75" customHeight="1">
      <c r="E802" s="112"/>
      <c r="G802" s="112"/>
      <c r="I802" s="113"/>
      <c r="L802" s="114"/>
    </row>
    <row r="803" ht="15.75" customHeight="1">
      <c r="E803" s="112"/>
      <c r="G803" s="112"/>
      <c r="I803" s="113"/>
      <c r="L803" s="114"/>
    </row>
    <row r="804" ht="15.75" customHeight="1">
      <c r="E804" s="112"/>
      <c r="G804" s="112"/>
      <c r="I804" s="113"/>
      <c r="L804" s="114"/>
    </row>
    <row r="805" ht="15.75" customHeight="1">
      <c r="E805" s="112"/>
      <c r="G805" s="112"/>
      <c r="I805" s="113"/>
      <c r="L805" s="114"/>
    </row>
    <row r="806" ht="15.75" customHeight="1">
      <c r="E806" s="112"/>
      <c r="G806" s="112"/>
      <c r="I806" s="113"/>
      <c r="L806" s="114"/>
    </row>
    <row r="807" ht="15.75" customHeight="1">
      <c r="E807" s="112"/>
      <c r="G807" s="112"/>
      <c r="I807" s="113"/>
      <c r="L807" s="114"/>
    </row>
    <row r="808" ht="15.75" customHeight="1">
      <c r="E808" s="112"/>
      <c r="G808" s="112"/>
      <c r="I808" s="113"/>
      <c r="L808" s="114"/>
    </row>
    <row r="809" ht="15.75" customHeight="1">
      <c r="E809" s="112"/>
      <c r="G809" s="112"/>
      <c r="I809" s="113"/>
      <c r="L809" s="114"/>
    </row>
    <row r="810" ht="15.75" customHeight="1">
      <c r="E810" s="112"/>
      <c r="G810" s="112"/>
      <c r="I810" s="113"/>
      <c r="L810" s="114"/>
    </row>
    <row r="811" ht="15.75" customHeight="1">
      <c r="E811" s="112"/>
      <c r="G811" s="112"/>
      <c r="I811" s="113"/>
      <c r="L811" s="114"/>
    </row>
    <row r="812" ht="15.75" customHeight="1">
      <c r="E812" s="112"/>
      <c r="G812" s="112"/>
      <c r="I812" s="113"/>
      <c r="L812" s="114"/>
    </row>
    <row r="813" ht="15.75" customHeight="1">
      <c r="E813" s="112"/>
      <c r="G813" s="112"/>
      <c r="I813" s="113"/>
      <c r="L813" s="114"/>
    </row>
    <row r="814" ht="15.75" customHeight="1">
      <c r="E814" s="112"/>
      <c r="G814" s="112"/>
      <c r="I814" s="113"/>
      <c r="L814" s="114"/>
    </row>
    <row r="815" ht="15.75" customHeight="1">
      <c r="E815" s="112"/>
      <c r="G815" s="112"/>
      <c r="I815" s="113"/>
      <c r="L815" s="114"/>
    </row>
    <row r="816" ht="15.75" customHeight="1">
      <c r="E816" s="112"/>
      <c r="G816" s="112"/>
      <c r="I816" s="113"/>
      <c r="L816" s="114"/>
    </row>
    <row r="817" ht="15.75" customHeight="1">
      <c r="E817" s="112"/>
      <c r="G817" s="112"/>
      <c r="I817" s="113"/>
      <c r="L817" s="114"/>
    </row>
    <row r="818" ht="15.75" customHeight="1">
      <c r="E818" s="112"/>
      <c r="G818" s="112"/>
      <c r="I818" s="113"/>
      <c r="L818" s="114"/>
    </row>
    <row r="819" ht="15.75" customHeight="1">
      <c r="E819" s="112"/>
      <c r="G819" s="112"/>
      <c r="I819" s="113"/>
      <c r="L819" s="114"/>
    </row>
    <row r="820" ht="15.75" customHeight="1">
      <c r="E820" s="112"/>
      <c r="G820" s="112"/>
      <c r="I820" s="113"/>
      <c r="L820" s="114"/>
    </row>
    <row r="821" ht="15.75" customHeight="1">
      <c r="E821" s="112"/>
      <c r="G821" s="112"/>
      <c r="I821" s="113"/>
      <c r="L821" s="114"/>
    </row>
    <row r="822" ht="15.75" customHeight="1">
      <c r="E822" s="112"/>
      <c r="G822" s="112"/>
      <c r="I822" s="113"/>
      <c r="L822" s="114"/>
    </row>
    <row r="823" ht="15.75" customHeight="1">
      <c r="E823" s="112"/>
      <c r="G823" s="112"/>
      <c r="I823" s="113"/>
      <c r="L823" s="114"/>
    </row>
    <row r="824" ht="15.75" customHeight="1">
      <c r="E824" s="112"/>
      <c r="G824" s="112"/>
      <c r="I824" s="113"/>
      <c r="L824" s="114"/>
    </row>
    <row r="825" ht="15.75" customHeight="1">
      <c r="E825" s="112"/>
      <c r="G825" s="112"/>
      <c r="I825" s="113"/>
      <c r="L825" s="114"/>
    </row>
    <row r="826" ht="15.75" customHeight="1">
      <c r="E826" s="112"/>
      <c r="G826" s="112"/>
      <c r="I826" s="113"/>
      <c r="L826" s="114"/>
    </row>
    <row r="827" ht="15.75" customHeight="1">
      <c r="E827" s="112"/>
      <c r="G827" s="112"/>
      <c r="I827" s="113"/>
      <c r="L827" s="114"/>
    </row>
    <row r="828" ht="15.75" customHeight="1">
      <c r="E828" s="112"/>
      <c r="G828" s="112"/>
      <c r="I828" s="113"/>
      <c r="L828" s="114"/>
    </row>
    <row r="829" ht="15.75" customHeight="1">
      <c r="E829" s="112"/>
      <c r="G829" s="112"/>
      <c r="I829" s="113"/>
      <c r="L829" s="114"/>
    </row>
    <row r="830" ht="15.75" customHeight="1">
      <c r="E830" s="112"/>
      <c r="G830" s="112"/>
      <c r="I830" s="113"/>
      <c r="L830" s="114"/>
    </row>
    <row r="831" ht="15.75" customHeight="1">
      <c r="E831" s="112"/>
      <c r="G831" s="112"/>
      <c r="I831" s="113"/>
      <c r="L831" s="114"/>
    </row>
    <row r="832" ht="15.75" customHeight="1">
      <c r="E832" s="112"/>
      <c r="G832" s="112"/>
      <c r="I832" s="113"/>
      <c r="L832" s="114"/>
    </row>
    <row r="833" ht="15.75" customHeight="1">
      <c r="E833" s="112"/>
      <c r="G833" s="112"/>
      <c r="I833" s="113"/>
      <c r="L833" s="114"/>
    </row>
    <row r="834" ht="15.75" customHeight="1">
      <c r="E834" s="112"/>
      <c r="G834" s="112"/>
      <c r="I834" s="113"/>
      <c r="L834" s="114"/>
    </row>
    <row r="835" ht="15.75" customHeight="1">
      <c r="E835" s="112"/>
      <c r="G835" s="112"/>
      <c r="I835" s="113"/>
      <c r="L835" s="114"/>
    </row>
    <row r="836" ht="15.75" customHeight="1">
      <c r="E836" s="112"/>
      <c r="G836" s="112"/>
      <c r="I836" s="113"/>
      <c r="L836" s="114"/>
    </row>
    <row r="837" ht="15.75" customHeight="1">
      <c r="E837" s="112"/>
      <c r="G837" s="112"/>
      <c r="I837" s="113"/>
      <c r="L837" s="114"/>
    </row>
    <row r="838" ht="15.75" customHeight="1">
      <c r="E838" s="112"/>
      <c r="G838" s="112"/>
      <c r="I838" s="113"/>
      <c r="L838" s="114"/>
    </row>
    <row r="839" ht="15.75" customHeight="1">
      <c r="E839" s="112"/>
      <c r="G839" s="112"/>
      <c r="I839" s="113"/>
      <c r="L839" s="114"/>
    </row>
    <row r="840" ht="15.75" customHeight="1">
      <c r="E840" s="112"/>
      <c r="G840" s="112"/>
      <c r="I840" s="113"/>
      <c r="L840" s="114"/>
    </row>
    <row r="841" ht="15.75" customHeight="1">
      <c r="E841" s="112"/>
      <c r="G841" s="112"/>
      <c r="I841" s="113"/>
      <c r="L841" s="114"/>
    </row>
    <row r="842" ht="15.75" customHeight="1">
      <c r="E842" s="112"/>
      <c r="G842" s="112"/>
      <c r="I842" s="113"/>
      <c r="L842" s="114"/>
    </row>
    <row r="843" ht="15.75" customHeight="1">
      <c r="E843" s="112"/>
      <c r="G843" s="112"/>
      <c r="I843" s="113"/>
      <c r="L843" s="114"/>
    </row>
    <row r="844" ht="15.75" customHeight="1">
      <c r="E844" s="112"/>
      <c r="G844" s="112"/>
      <c r="I844" s="113"/>
      <c r="L844" s="114"/>
    </row>
    <row r="845" ht="15.75" customHeight="1">
      <c r="E845" s="112"/>
      <c r="G845" s="112"/>
      <c r="I845" s="113"/>
      <c r="L845" s="114"/>
    </row>
    <row r="846" ht="15.75" customHeight="1">
      <c r="E846" s="112"/>
      <c r="G846" s="112"/>
      <c r="I846" s="113"/>
      <c r="L846" s="114"/>
    </row>
    <row r="847" ht="15.75" customHeight="1">
      <c r="E847" s="112"/>
      <c r="G847" s="112"/>
      <c r="I847" s="113"/>
      <c r="L847" s="114"/>
    </row>
    <row r="848" ht="15.75" customHeight="1">
      <c r="E848" s="112"/>
      <c r="G848" s="112"/>
      <c r="I848" s="113"/>
      <c r="L848" s="114"/>
    </row>
    <row r="849" ht="15.75" customHeight="1">
      <c r="E849" s="112"/>
      <c r="G849" s="112"/>
      <c r="I849" s="113"/>
      <c r="L849" s="114"/>
    </row>
    <row r="850" ht="15.75" customHeight="1">
      <c r="E850" s="112"/>
      <c r="G850" s="112"/>
      <c r="I850" s="113"/>
      <c r="L850" s="114"/>
    </row>
    <row r="851" ht="15.75" customHeight="1">
      <c r="E851" s="112"/>
      <c r="G851" s="112"/>
      <c r="I851" s="113"/>
      <c r="L851" s="114"/>
    </row>
    <row r="852" ht="15.75" customHeight="1">
      <c r="E852" s="112"/>
      <c r="G852" s="112"/>
      <c r="I852" s="113"/>
      <c r="L852" s="114"/>
    </row>
    <row r="853" ht="15.75" customHeight="1">
      <c r="E853" s="112"/>
      <c r="G853" s="112"/>
      <c r="I853" s="113"/>
      <c r="L853" s="114"/>
    </row>
    <row r="854" ht="15.75" customHeight="1">
      <c r="E854" s="112"/>
      <c r="G854" s="112"/>
      <c r="I854" s="113"/>
      <c r="L854" s="114"/>
    </row>
    <row r="855" ht="15.75" customHeight="1">
      <c r="E855" s="112"/>
      <c r="G855" s="112"/>
      <c r="I855" s="113"/>
      <c r="L855" s="114"/>
    </row>
    <row r="856" ht="15.75" customHeight="1">
      <c r="E856" s="112"/>
      <c r="G856" s="112"/>
      <c r="I856" s="113"/>
      <c r="L856" s="114"/>
    </row>
    <row r="857" ht="15.75" customHeight="1">
      <c r="E857" s="112"/>
      <c r="G857" s="112"/>
      <c r="I857" s="113"/>
      <c r="L857" s="114"/>
    </row>
    <row r="858" ht="15.75" customHeight="1">
      <c r="E858" s="112"/>
      <c r="G858" s="112"/>
      <c r="I858" s="113"/>
      <c r="L858" s="114"/>
    </row>
    <row r="859" ht="15.75" customHeight="1">
      <c r="E859" s="112"/>
      <c r="G859" s="112"/>
      <c r="I859" s="113"/>
      <c r="L859" s="114"/>
    </row>
    <row r="860" ht="15.75" customHeight="1">
      <c r="E860" s="112"/>
      <c r="G860" s="112"/>
      <c r="I860" s="113"/>
      <c r="L860" s="114"/>
    </row>
    <row r="861" ht="15.75" customHeight="1">
      <c r="E861" s="112"/>
      <c r="G861" s="112"/>
      <c r="I861" s="113"/>
      <c r="L861" s="114"/>
    </row>
    <row r="862" ht="15.75" customHeight="1">
      <c r="E862" s="112"/>
      <c r="G862" s="112"/>
      <c r="I862" s="113"/>
      <c r="L862" s="114"/>
    </row>
    <row r="863" ht="15.75" customHeight="1">
      <c r="E863" s="112"/>
      <c r="G863" s="112"/>
      <c r="I863" s="113"/>
      <c r="L863" s="114"/>
    </row>
    <row r="864" ht="15.75" customHeight="1">
      <c r="E864" s="112"/>
      <c r="G864" s="112"/>
      <c r="I864" s="113"/>
      <c r="L864" s="114"/>
    </row>
    <row r="865" ht="15.75" customHeight="1">
      <c r="E865" s="112"/>
      <c r="G865" s="112"/>
      <c r="I865" s="113"/>
      <c r="L865" s="114"/>
    </row>
    <row r="866" ht="15.75" customHeight="1">
      <c r="E866" s="112"/>
      <c r="G866" s="112"/>
      <c r="I866" s="113"/>
      <c r="L866" s="114"/>
    </row>
    <row r="867" ht="15.75" customHeight="1">
      <c r="E867" s="112"/>
      <c r="G867" s="112"/>
      <c r="I867" s="113"/>
      <c r="L867" s="114"/>
    </row>
    <row r="868" ht="15.75" customHeight="1">
      <c r="E868" s="112"/>
      <c r="G868" s="112"/>
      <c r="I868" s="113"/>
      <c r="L868" s="114"/>
    </row>
    <row r="869" ht="15.75" customHeight="1">
      <c r="E869" s="112"/>
      <c r="G869" s="112"/>
      <c r="I869" s="113"/>
      <c r="L869" s="114"/>
    </row>
    <row r="870" ht="15.75" customHeight="1">
      <c r="E870" s="112"/>
      <c r="G870" s="112"/>
      <c r="I870" s="113"/>
      <c r="L870" s="114"/>
    </row>
    <row r="871" ht="15.75" customHeight="1">
      <c r="E871" s="112"/>
      <c r="G871" s="112"/>
      <c r="I871" s="113"/>
      <c r="L871" s="114"/>
    </row>
    <row r="872" ht="15.75" customHeight="1">
      <c r="E872" s="112"/>
      <c r="G872" s="112"/>
      <c r="I872" s="113"/>
      <c r="L872" s="114"/>
    </row>
    <row r="873" ht="15.75" customHeight="1">
      <c r="E873" s="112"/>
      <c r="G873" s="112"/>
      <c r="I873" s="113"/>
      <c r="L873" s="114"/>
    </row>
    <row r="874" ht="15.75" customHeight="1">
      <c r="E874" s="112"/>
      <c r="G874" s="112"/>
      <c r="I874" s="113"/>
      <c r="L874" s="114"/>
    </row>
    <row r="875" ht="15.75" customHeight="1">
      <c r="E875" s="112"/>
      <c r="G875" s="112"/>
      <c r="I875" s="113"/>
      <c r="L875" s="114"/>
    </row>
    <row r="876" ht="15.75" customHeight="1">
      <c r="E876" s="112"/>
      <c r="G876" s="112"/>
      <c r="I876" s="113"/>
      <c r="L876" s="114"/>
    </row>
    <row r="877" ht="15.75" customHeight="1">
      <c r="E877" s="112"/>
      <c r="G877" s="112"/>
      <c r="I877" s="113"/>
      <c r="L877" s="114"/>
    </row>
    <row r="878" ht="15.75" customHeight="1">
      <c r="E878" s="112"/>
      <c r="G878" s="112"/>
      <c r="I878" s="113"/>
      <c r="L878" s="114"/>
    </row>
    <row r="879" ht="15.75" customHeight="1">
      <c r="E879" s="112"/>
      <c r="G879" s="112"/>
      <c r="I879" s="113"/>
      <c r="L879" s="114"/>
    </row>
    <row r="880" ht="15.75" customHeight="1">
      <c r="E880" s="112"/>
      <c r="G880" s="112"/>
      <c r="I880" s="113"/>
      <c r="L880" s="114"/>
    </row>
    <row r="881" ht="15.75" customHeight="1">
      <c r="E881" s="112"/>
      <c r="G881" s="112"/>
      <c r="I881" s="113"/>
      <c r="L881" s="114"/>
    </row>
    <row r="882" ht="15.75" customHeight="1">
      <c r="E882" s="112"/>
      <c r="G882" s="112"/>
      <c r="I882" s="113"/>
      <c r="L882" s="114"/>
    </row>
    <row r="883" ht="15.75" customHeight="1">
      <c r="E883" s="112"/>
      <c r="G883" s="112"/>
      <c r="I883" s="113"/>
      <c r="L883" s="114"/>
    </row>
    <row r="884" ht="15.75" customHeight="1">
      <c r="E884" s="112"/>
      <c r="G884" s="112"/>
      <c r="I884" s="113"/>
      <c r="L884" s="114"/>
    </row>
    <row r="885" ht="15.75" customHeight="1">
      <c r="E885" s="112"/>
      <c r="G885" s="112"/>
      <c r="I885" s="113"/>
      <c r="L885" s="114"/>
    </row>
    <row r="886" ht="15.75" customHeight="1">
      <c r="E886" s="112"/>
      <c r="G886" s="112"/>
      <c r="I886" s="113"/>
      <c r="L886" s="114"/>
    </row>
    <row r="887" ht="15.75" customHeight="1">
      <c r="E887" s="112"/>
      <c r="G887" s="112"/>
      <c r="I887" s="113"/>
      <c r="L887" s="114"/>
    </row>
    <row r="888" ht="15.75" customHeight="1">
      <c r="E888" s="112"/>
      <c r="G888" s="112"/>
      <c r="I888" s="113"/>
      <c r="L888" s="114"/>
    </row>
    <row r="889" ht="15.75" customHeight="1">
      <c r="E889" s="112"/>
      <c r="G889" s="112"/>
      <c r="I889" s="113"/>
      <c r="L889" s="114"/>
    </row>
    <row r="890" ht="15.75" customHeight="1">
      <c r="E890" s="112"/>
      <c r="G890" s="112"/>
      <c r="I890" s="113"/>
      <c r="L890" s="114"/>
    </row>
    <row r="891" ht="15.75" customHeight="1">
      <c r="E891" s="112"/>
      <c r="G891" s="112"/>
      <c r="I891" s="113"/>
      <c r="L891" s="114"/>
    </row>
    <row r="892" ht="15.75" customHeight="1">
      <c r="E892" s="112"/>
      <c r="G892" s="112"/>
      <c r="I892" s="113"/>
      <c r="L892" s="114"/>
    </row>
    <row r="893" ht="15.75" customHeight="1">
      <c r="E893" s="112"/>
      <c r="G893" s="112"/>
      <c r="I893" s="113"/>
      <c r="L893" s="114"/>
    </row>
    <row r="894" ht="15.75" customHeight="1">
      <c r="E894" s="112"/>
      <c r="G894" s="112"/>
      <c r="I894" s="113"/>
      <c r="L894" s="114"/>
    </row>
    <row r="895" ht="15.75" customHeight="1">
      <c r="E895" s="112"/>
      <c r="G895" s="112"/>
      <c r="I895" s="113"/>
      <c r="L895" s="114"/>
    </row>
    <row r="896" ht="15.75" customHeight="1">
      <c r="E896" s="112"/>
      <c r="G896" s="112"/>
      <c r="I896" s="113"/>
      <c r="L896" s="114"/>
    </row>
    <row r="897" ht="15.75" customHeight="1">
      <c r="E897" s="112"/>
      <c r="G897" s="112"/>
      <c r="I897" s="113"/>
      <c r="L897" s="114"/>
    </row>
    <row r="898" ht="15.75" customHeight="1">
      <c r="E898" s="112"/>
      <c r="G898" s="112"/>
      <c r="I898" s="113"/>
      <c r="L898" s="114"/>
    </row>
    <row r="899" ht="15.75" customHeight="1">
      <c r="E899" s="112"/>
      <c r="G899" s="112"/>
      <c r="I899" s="113"/>
      <c r="L899" s="114"/>
    </row>
    <row r="900" ht="15.75" customHeight="1">
      <c r="E900" s="112"/>
      <c r="G900" s="112"/>
      <c r="I900" s="113"/>
      <c r="L900" s="114"/>
    </row>
    <row r="901" ht="15.75" customHeight="1">
      <c r="E901" s="112"/>
      <c r="G901" s="112"/>
      <c r="I901" s="113"/>
      <c r="L901" s="114"/>
    </row>
    <row r="902" ht="15.75" customHeight="1">
      <c r="E902" s="112"/>
      <c r="G902" s="112"/>
      <c r="I902" s="113"/>
      <c r="L902" s="114"/>
    </row>
    <row r="903" ht="15.75" customHeight="1">
      <c r="E903" s="112"/>
      <c r="G903" s="112"/>
      <c r="I903" s="113"/>
      <c r="L903" s="114"/>
    </row>
    <row r="904" ht="15.75" customHeight="1">
      <c r="E904" s="112"/>
      <c r="G904" s="112"/>
      <c r="I904" s="113"/>
      <c r="L904" s="114"/>
    </row>
    <row r="905" ht="15.75" customHeight="1">
      <c r="E905" s="112"/>
      <c r="G905" s="112"/>
      <c r="I905" s="113"/>
      <c r="L905" s="114"/>
    </row>
    <row r="906" ht="15.75" customHeight="1">
      <c r="E906" s="112"/>
      <c r="G906" s="112"/>
      <c r="I906" s="113"/>
      <c r="L906" s="114"/>
    </row>
    <row r="907" ht="15.75" customHeight="1">
      <c r="E907" s="112"/>
      <c r="G907" s="112"/>
      <c r="I907" s="113"/>
      <c r="L907" s="114"/>
    </row>
    <row r="908" ht="15.75" customHeight="1">
      <c r="E908" s="112"/>
      <c r="G908" s="112"/>
      <c r="I908" s="113"/>
      <c r="L908" s="114"/>
    </row>
    <row r="909" ht="15.75" customHeight="1">
      <c r="E909" s="112"/>
      <c r="G909" s="112"/>
      <c r="I909" s="113"/>
      <c r="L909" s="114"/>
    </row>
    <row r="910" ht="15.75" customHeight="1">
      <c r="E910" s="112"/>
      <c r="G910" s="112"/>
      <c r="I910" s="113"/>
      <c r="L910" s="114"/>
    </row>
    <row r="911" ht="15.75" customHeight="1">
      <c r="E911" s="112"/>
      <c r="G911" s="112"/>
      <c r="I911" s="113"/>
      <c r="L911" s="114"/>
    </row>
    <row r="912" ht="15.75" customHeight="1">
      <c r="E912" s="112"/>
      <c r="G912" s="112"/>
      <c r="I912" s="113"/>
      <c r="L912" s="114"/>
    </row>
    <row r="913" ht="15.75" customHeight="1">
      <c r="E913" s="112"/>
      <c r="G913" s="112"/>
      <c r="I913" s="113"/>
      <c r="L913" s="114"/>
    </row>
    <row r="914" ht="15.75" customHeight="1">
      <c r="E914" s="112"/>
      <c r="G914" s="112"/>
      <c r="I914" s="113"/>
      <c r="L914" s="114"/>
    </row>
    <row r="915" ht="15.75" customHeight="1">
      <c r="E915" s="112"/>
      <c r="G915" s="112"/>
      <c r="I915" s="113"/>
      <c r="L915" s="114"/>
    </row>
    <row r="916" ht="15.75" customHeight="1">
      <c r="E916" s="112"/>
      <c r="G916" s="112"/>
      <c r="I916" s="113"/>
      <c r="L916" s="114"/>
    </row>
    <row r="917" ht="15.75" customHeight="1">
      <c r="E917" s="112"/>
      <c r="G917" s="112"/>
      <c r="I917" s="113"/>
      <c r="L917" s="114"/>
    </row>
    <row r="918" ht="15.75" customHeight="1">
      <c r="E918" s="112"/>
      <c r="G918" s="112"/>
      <c r="I918" s="113"/>
      <c r="L918" s="114"/>
    </row>
    <row r="919" ht="15.75" customHeight="1">
      <c r="E919" s="112"/>
      <c r="G919" s="112"/>
      <c r="I919" s="113"/>
      <c r="L919" s="114"/>
    </row>
    <row r="920" ht="15.75" customHeight="1">
      <c r="E920" s="112"/>
      <c r="G920" s="112"/>
      <c r="I920" s="113"/>
      <c r="L920" s="114"/>
    </row>
    <row r="921" ht="15.75" customHeight="1">
      <c r="E921" s="112"/>
      <c r="G921" s="112"/>
      <c r="I921" s="113"/>
      <c r="L921" s="114"/>
    </row>
    <row r="922" ht="15.75" customHeight="1">
      <c r="E922" s="112"/>
      <c r="G922" s="112"/>
      <c r="I922" s="113"/>
      <c r="L922" s="114"/>
    </row>
    <row r="923" ht="15.75" customHeight="1">
      <c r="E923" s="112"/>
      <c r="G923" s="112"/>
      <c r="I923" s="113"/>
      <c r="L923" s="114"/>
    </row>
    <row r="924" ht="15.75" customHeight="1">
      <c r="E924" s="112"/>
      <c r="G924" s="112"/>
      <c r="I924" s="113"/>
      <c r="L924" s="114"/>
    </row>
    <row r="925" ht="15.75" customHeight="1">
      <c r="E925" s="112"/>
      <c r="G925" s="112"/>
      <c r="I925" s="113"/>
      <c r="L925" s="114"/>
    </row>
    <row r="926" ht="15.75" customHeight="1">
      <c r="E926" s="112"/>
      <c r="G926" s="112"/>
      <c r="I926" s="113"/>
      <c r="L926" s="114"/>
    </row>
    <row r="927" ht="15.75" customHeight="1">
      <c r="E927" s="112"/>
      <c r="G927" s="112"/>
      <c r="I927" s="113"/>
      <c r="L927" s="114"/>
    </row>
    <row r="928" ht="15.75" customHeight="1">
      <c r="E928" s="112"/>
      <c r="G928" s="112"/>
      <c r="I928" s="113"/>
      <c r="L928" s="114"/>
    </row>
    <row r="929" ht="15.75" customHeight="1">
      <c r="E929" s="112"/>
      <c r="G929" s="112"/>
      <c r="I929" s="113"/>
      <c r="L929" s="114"/>
    </row>
    <row r="930" ht="15.75" customHeight="1">
      <c r="E930" s="112"/>
      <c r="G930" s="112"/>
      <c r="I930" s="113"/>
      <c r="L930" s="114"/>
    </row>
    <row r="931" ht="15.75" customHeight="1">
      <c r="E931" s="112"/>
      <c r="G931" s="112"/>
      <c r="I931" s="113"/>
      <c r="L931" s="114"/>
    </row>
    <row r="932" ht="15.75" customHeight="1">
      <c r="E932" s="112"/>
      <c r="G932" s="112"/>
      <c r="I932" s="113"/>
      <c r="L932" s="114"/>
    </row>
    <row r="933" ht="15.75" customHeight="1">
      <c r="E933" s="112"/>
      <c r="G933" s="112"/>
      <c r="I933" s="113"/>
      <c r="L933" s="114"/>
    </row>
    <row r="934" ht="15.75" customHeight="1">
      <c r="E934" s="112"/>
      <c r="G934" s="112"/>
      <c r="I934" s="113"/>
      <c r="L934" s="114"/>
    </row>
    <row r="935" ht="15.75" customHeight="1">
      <c r="E935" s="112"/>
      <c r="G935" s="112"/>
      <c r="I935" s="113"/>
      <c r="L935" s="114"/>
    </row>
    <row r="936" ht="15.75" customHeight="1">
      <c r="E936" s="112"/>
      <c r="G936" s="112"/>
      <c r="I936" s="113"/>
      <c r="L936" s="114"/>
    </row>
    <row r="937" ht="15.75" customHeight="1">
      <c r="E937" s="112"/>
      <c r="G937" s="112"/>
      <c r="I937" s="113"/>
      <c r="L937" s="114"/>
    </row>
    <row r="938" ht="15.75" customHeight="1">
      <c r="E938" s="112"/>
      <c r="G938" s="112"/>
      <c r="I938" s="113"/>
      <c r="L938" s="114"/>
    </row>
    <row r="939" ht="15.75" customHeight="1">
      <c r="E939" s="112"/>
      <c r="G939" s="112"/>
      <c r="I939" s="113"/>
      <c r="L939" s="114"/>
    </row>
    <row r="940" ht="15.75" customHeight="1">
      <c r="E940" s="112"/>
      <c r="G940" s="112"/>
      <c r="I940" s="113"/>
      <c r="L940" s="114"/>
    </row>
    <row r="941" ht="15.75" customHeight="1">
      <c r="E941" s="112"/>
      <c r="G941" s="112"/>
      <c r="I941" s="113"/>
      <c r="L941" s="114"/>
    </row>
    <row r="942" ht="15.75" customHeight="1">
      <c r="E942" s="112"/>
      <c r="G942" s="112"/>
      <c r="I942" s="113"/>
      <c r="L942" s="114"/>
    </row>
    <row r="943" ht="15.75" customHeight="1">
      <c r="E943" s="112"/>
      <c r="G943" s="112"/>
      <c r="I943" s="113"/>
      <c r="L943" s="114"/>
    </row>
    <row r="944" ht="15.75" customHeight="1">
      <c r="E944" s="112"/>
      <c r="G944" s="112"/>
      <c r="I944" s="113"/>
      <c r="L944" s="114"/>
    </row>
    <row r="945" ht="15.75" customHeight="1">
      <c r="E945" s="112"/>
      <c r="G945" s="112"/>
      <c r="I945" s="113"/>
      <c r="L945" s="114"/>
    </row>
    <row r="946" ht="15.75" customHeight="1">
      <c r="E946" s="112"/>
      <c r="G946" s="112"/>
      <c r="I946" s="113"/>
      <c r="L946" s="114"/>
    </row>
    <row r="947" ht="15.75" customHeight="1">
      <c r="E947" s="112"/>
      <c r="G947" s="112"/>
      <c r="I947" s="113"/>
      <c r="L947" s="114"/>
    </row>
    <row r="948" ht="15.75" customHeight="1">
      <c r="E948" s="112"/>
      <c r="G948" s="112"/>
      <c r="I948" s="113"/>
      <c r="L948" s="114"/>
    </row>
    <row r="949" ht="15.75" customHeight="1">
      <c r="E949" s="112"/>
      <c r="G949" s="112"/>
      <c r="I949" s="113"/>
      <c r="L949" s="114"/>
    </row>
    <row r="950" ht="15.75" customHeight="1">
      <c r="E950" s="112"/>
      <c r="G950" s="112"/>
      <c r="I950" s="113"/>
      <c r="L950" s="114"/>
    </row>
    <row r="951" ht="15.75" customHeight="1">
      <c r="E951" s="112"/>
      <c r="G951" s="112"/>
      <c r="I951" s="113"/>
      <c r="L951" s="114"/>
    </row>
    <row r="952" ht="15.75" customHeight="1">
      <c r="E952" s="112"/>
      <c r="G952" s="112"/>
      <c r="I952" s="113"/>
      <c r="L952" s="114"/>
    </row>
    <row r="953" ht="15.75" customHeight="1">
      <c r="E953" s="112"/>
      <c r="G953" s="112"/>
      <c r="I953" s="113"/>
      <c r="L953" s="114"/>
    </row>
    <row r="954" ht="15.75" customHeight="1">
      <c r="E954" s="112"/>
      <c r="G954" s="112"/>
      <c r="I954" s="113"/>
      <c r="L954" s="114"/>
    </row>
    <row r="955" ht="15.75" customHeight="1">
      <c r="E955" s="112"/>
      <c r="G955" s="112"/>
      <c r="I955" s="113"/>
      <c r="L955" s="114"/>
    </row>
    <row r="956" ht="15.75" customHeight="1">
      <c r="E956" s="112"/>
      <c r="G956" s="112"/>
      <c r="I956" s="113"/>
      <c r="L956" s="114"/>
    </row>
    <row r="957" ht="15.75" customHeight="1">
      <c r="E957" s="112"/>
      <c r="G957" s="112"/>
      <c r="I957" s="113"/>
      <c r="L957" s="114"/>
    </row>
    <row r="958" ht="15.75" customHeight="1">
      <c r="E958" s="112"/>
      <c r="G958" s="112"/>
      <c r="I958" s="113"/>
      <c r="L958" s="114"/>
    </row>
    <row r="959" ht="15.75" customHeight="1">
      <c r="E959" s="112"/>
      <c r="G959" s="112"/>
      <c r="I959" s="113"/>
      <c r="L959" s="114"/>
    </row>
    <row r="960" ht="15.75" customHeight="1">
      <c r="E960" s="112"/>
      <c r="G960" s="112"/>
      <c r="I960" s="113"/>
      <c r="L960" s="114"/>
    </row>
    <row r="961" ht="15.75" customHeight="1">
      <c r="E961" s="112"/>
      <c r="G961" s="112"/>
      <c r="I961" s="113"/>
      <c r="L961" s="114"/>
    </row>
    <row r="962" ht="15.75" customHeight="1">
      <c r="E962" s="112"/>
      <c r="G962" s="112"/>
      <c r="I962" s="113"/>
      <c r="L962" s="114"/>
    </row>
    <row r="963" ht="15.75" customHeight="1">
      <c r="E963" s="112"/>
      <c r="G963" s="112"/>
      <c r="I963" s="113"/>
      <c r="L963" s="114"/>
    </row>
    <row r="964" ht="15.75" customHeight="1">
      <c r="E964" s="112"/>
      <c r="G964" s="112"/>
      <c r="I964" s="113"/>
      <c r="L964" s="114"/>
    </row>
    <row r="965" ht="15.75" customHeight="1">
      <c r="E965" s="112"/>
      <c r="G965" s="112"/>
      <c r="I965" s="113"/>
      <c r="L965" s="114"/>
    </row>
    <row r="966" ht="15.75" customHeight="1">
      <c r="E966" s="112"/>
      <c r="G966" s="112"/>
      <c r="I966" s="113"/>
      <c r="L966" s="114"/>
    </row>
    <row r="967" ht="15.75" customHeight="1">
      <c r="E967" s="112"/>
      <c r="G967" s="112"/>
      <c r="I967" s="113"/>
      <c r="L967" s="114"/>
    </row>
    <row r="968" ht="15.75" customHeight="1">
      <c r="E968" s="112"/>
      <c r="G968" s="112"/>
      <c r="I968" s="113"/>
      <c r="L968" s="114"/>
    </row>
    <row r="969" ht="15.75" customHeight="1">
      <c r="E969" s="112"/>
      <c r="G969" s="112"/>
      <c r="I969" s="113"/>
      <c r="L969" s="114"/>
    </row>
    <row r="970" ht="15.75" customHeight="1">
      <c r="E970" s="112"/>
      <c r="G970" s="112"/>
      <c r="I970" s="113"/>
      <c r="L970" s="114"/>
    </row>
    <row r="971" ht="15.75" customHeight="1">
      <c r="E971" s="112"/>
      <c r="G971" s="112"/>
      <c r="I971" s="113"/>
      <c r="L971" s="114"/>
    </row>
    <row r="972" ht="15.75" customHeight="1">
      <c r="E972" s="112"/>
      <c r="G972" s="112"/>
      <c r="I972" s="113"/>
      <c r="L972" s="114"/>
    </row>
    <row r="973" ht="15.75" customHeight="1">
      <c r="E973" s="112"/>
      <c r="G973" s="112"/>
      <c r="I973" s="113"/>
      <c r="L973" s="114"/>
    </row>
    <row r="974" ht="15.75" customHeight="1">
      <c r="E974" s="112"/>
      <c r="G974" s="112"/>
      <c r="I974" s="113"/>
      <c r="L974" s="114"/>
    </row>
    <row r="975" ht="15.75" customHeight="1">
      <c r="E975" s="112"/>
      <c r="G975" s="112"/>
      <c r="I975" s="113"/>
      <c r="L975" s="114"/>
    </row>
    <row r="976" ht="15.75" customHeight="1">
      <c r="E976" s="112"/>
      <c r="G976" s="112"/>
      <c r="I976" s="113"/>
      <c r="L976" s="114"/>
    </row>
    <row r="977" ht="15.75" customHeight="1">
      <c r="E977" s="112"/>
      <c r="G977" s="112"/>
      <c r="I977" s="113"/>
      <c r="L977" s="114"/>
    </row>
    <row r="978" ht="15.75" customHeight="1">
      <c r="E978" s="112"/>
      <c r="G978" s="112"/>
      <c r="I978" s="113"/>
      <c r="L978" s="114"/>
    </row>
    <row r="979" ht="15.75" customHeight="1">
      <c r="E979" s="112"/>
      <c r="G979" s="112"/>
      <c r="I979" s="113"/>
      <c r="L979" s="114"/>
    </row>
    <row r="980" ht="15.75" customHeight="1">
      <c r="E980" s="112"/>
      <c r="G980" s="112"/>
      <c r="I980" s="113"/>
      <c r="L980" s="114"/>
    </row>
    <row r="981" ht="15.75" customHeight="1">
      <c r="E981" s="112"/>
      <c r="G981" s="112"/>
      <c r="I981" s="113"/>
      <c r="L981" s="114"/>
    </row>
    <row r="982" ht="15.75" customHeight="1">
      <c r="E982" s="112"/>
      <c r="G982" s="112"/>
      <c r="I982" s="113"/>
      <c r="L982" s="114"/>
    </row>
    <row r="983" ht="15.75" customHeight="1">
      <c r="E983" s="112"/>
      <c r="G983" s="112"/>
      <c r="I983" s="113"/>
      <c r="L983" s="114"/>
    </row>
    <row r="984" ht="15.75" customHeight="1">
      <c r="E984" s="112"/>
      <c r="G984" s="112"/>
      <c r="I984" s="113"/>
      <c r="L984" s="114"/>
    </row>
    <row r="985" ht="15.75" customHeight="1">
      <c r="E985" s="112"/>
      <c r="G985" s="112"/>
      <c r="I985" s="113"/>
      <c r="L985" s="114"/>
    </row>
    <row r="986" ht="15.75" customHeight="1">
      <c r="E986" s="112"/>
      <c r="G986" s="112"/>
      <c r="I986" s="113"/>
      <c r="L986" s="114"/>
    </row>
    <row r="987" ht="15.75" customHeight="1">
      <c r="E987" s="112"/>
      <c r="G987" s="112"/>
      <c r="I987" s="113"/>
      <c r="L987" s="114"/>
    </row>
    <row r="988" ht="15.75" customHeight="1">
      <c r="E988" s="112"/>
      <c r="G988" s="112"/>
      <c r="I988" s="113"/>
      <c r="L988" s="114"/>
    </row>
    <row r="989" ht="15.75" customHeight="1">
      <c r="E989" s="112"/>
      <c r="G989" s="112"/>
      <c r="I989" s="113"/>
      <c r="L989" s="114"/>
    </row>
    <row r="990" ht="15.75" customHeight="1">
      <c r="E990" s="112"/>
      <c r="G990" s="112"/>
      <c r="I990" s="113"/>
      <c r="L990" s="114"/>
    </row>
    <row r="991" ht="15.75" customHeight="1">
      <c r="E991" s="112"/>
      <c r="G991" s="112"/>
      <c r="I991" s="113"/>
      <c r="L991" s="114"/>
    </row>
    <row r="992" ht="15.75" customHeight="1">
      <c r="E992" s="112"/>
      <c r="G992" s="112"/>
      <c r="I992" s="113"/>
      <c r="L992" s="114"/>
    </row>
    <row r="993" ht="15.75" customHeight="1">
      <c r="E993" s="112"/>
      <c r="G993" s="112"/>
      <c r="I993" s="113"/>
      <c r="L993" s="114"/>
    </row>
    <row r="994" ht="15.75" customHeight="1">
      <c r="E994" s="112"/>
      <c r="G994" s="112"/>
      <c r="I994" s="113"/>
      <c r="L994" s="114"/>
    </row>
    <row r="995" ht="15.75" customHeight="1">
      <c r="E995" s="112"/>
      <c r="G995" s="112"/>
      <c r="I995" s="113"/>
      <c r="L995" s="114"/>
    </row>
    <row r="996" ht="15.75" customHeight="1">
      <c r="E996" s="112"/>
      <c r="G996" s="112"/>
      <c r="I996" s="113"/>
      <c r="L996" s="114"/>
    </row>
    <row r="997" ht="15.75" customHeight="1">
      <c r="E997" s="112"/>
      <c r="G997" s="112"/>
      <c r="I997" s="113"/>
      <c r="L997" s="114"/>
    </row>
    <row r="998" ht="15.75" customHeight="1">
      <c r="E998" s="112"/>
      <c r="G998" s="112"/>
      <c r="I998" s="113"/>
      <c r="L998" s="114"/>
    </row>
    <row r="999" ht="15.75" customHeight="1">
      <c r="E999" s="112"/>
      <c r="G999" s="112"/>
      <c r="I999" s="113"/>
      <c r="L999" s="114"/>
    </row>
    <row r="1000" ht="15.75" customHeight="1">
      <c r="E1000" s="112"/>
      <c r="G1000" s="112"/>
      <c r="I1000" s="113"/>
      <c r="L1000" s="114"/>
    </row>
  </sheetData>
  <mergeCells count="32">
    <mergeCell ref="D5:K5"/>
    <mergeCell ref="D6:K6"/>
    <mergeCell ref="D7:K7"/>
    <mergeCell ref="D8:K8"/>
    <mergeCell ref="B1:K1"/>
    <mergeCell ref="A2:A3"/>
    <mergeCell ref="B2:K2"/>
    <mergeCell ref="B3:K3"/>
    <mergeCell ref="B4:K4"/>
    <mergeCell ref="A6:A9"/>
    <mergeCell ref="D9:K9"/>
    <mergeCell ref="F23:G23"/>
    <mergeCell ref="F27:G27"/>
    <mergeCell ref="F33:G33"/>
    <mergeCell ref="F39:G39"/>
    <mergeCell ref="F47:G47"/>
    <mergeCell ref="F51:G51"/>
    <mergeCell ref="F57:G57"/>
    <mergeCell ref="A29:G29"/>
    <mergeCell ref="A37:G37"/>
    <mergeCell ref="A41:G41"/>
    <mergeCell ref="A49:G49"/>
    <mergeCell ref="A53:G53"/>
    <mergeCell ref="A59:D59"/>
    <mergeCell ref="F59:G59"/>
    <mergeCell ref="C6:C9"/>
    <mergeCell ref="A11:D11"/>
    <mergeCell ref="F12:G12"/>
    <mergeCell ref="A13:G13"/>
    <mergeCell ref="F15:G15"/>
    <mergeCell ref="A17:G17"/>
    <mergeCell ref="A25:G25"/>
  </mergeCells>
  <printOptions/>
  <pageMargins bottom="0.787401575" footer="0.0" header="0.0" left="0.511811024" right="0.511811024" top="0.7874015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2023-08-21T17:10:22Z</dcterms:created>
  <dc:creator>Douglas Eduardo Pereira 129687.6</dc:creator>
</cp:coreProperties>
</file>